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630" yWindow="525" windowWidth="37095" windowHeight="16290"/>
  </bookViews>
  <sheets>
    <sheet name="Документ" sheetId="2" r:id="rId1"/>
  </sheets>
  <definedNames>
    <definedName name="_xlnm.Print_Titles" localSheetId="0">Документ!$5:$6</definedName>
  </definedNames>
  <calcPr calcId="152511"/>
</workbook>
</file>

<file path=xl/calcChain.xml><?xml version="1.0" encoding="utf-8"?>
<calcChain xmlns="http://schemas.openxmlformats.org/spreadsheetml/2006/main">
  <c r="I66" i="2" l="1"/>
  <c r="I70" i="2"/>
  <c r="I75" i="2"/>
  <c r="I76" i="2"/>
  <c r="I77" i="2"/>
  <c r="I78" i="2"/>
  <c r="I82" i="2"/>
  <c r="I83" i="2"/>
  <c r="I88" i="2"/>
  <c r="I89" i="2"/>
  <c r="I90" i="2"/>
  <c r="I91" i="2"/>
  <c r="H72" i="2"/>
  <c r="H62" i="2"/>
  <c r="I61" i="2"/>
  <c r="I49" i="2"/>
  <c r="I50" i="2"/>
  <c r="I52" i="2"/>
  <c r="I54" i="2"/>
  <c r="I58" i="2"/>
  <c r="H47" i="2"/>
  <c r="H48" i="2"/>
  <c r="H51" i="2"/>
  <c r="H52" i="2"/>
  <c r="H53" i="2"/>
  <c r="H54" i="2"/>
  <c r="H55" i="2"/>
  <c r="H56" i="2"/>
  <c r="H57" i="2"/>
  <c r="H58" i="2"/>
  <c r="H59" i="2"/>
  <c r="H22" i="2"/>
  <c r="I22" i="2"/>
  <c r="I14" i="2"/>
  <c r="I34" i="2"/>
  <c r="I27" i="2"/>
  <c r="H84" i="2"/>
  <c r="H85" i="2"/>
  <c r="H86" i="2"/>
  <c r="H87" i="2"/>
  <c r="H88" i="2"/>
  <c r="H89" i="2"/>
  <c r="H90" i="2"/>
  <c r="H91" i="2"/>
  <c r="H95" i="2"/>
  <c r="H12" i="2"/>
  <c r="I37" i="2" l="1"/>
  <c r="H99" i="2"/>
  <c r="H81" i="2"/>
  <c r="H97" i="2"/>
  <c r="H69" i="2"/>
  <c r="H70" i="2"/>
  <c r="H71" i="2"/>
  <c r="H68" i="2"/>
  <c r="H67" i="2"/>
  <c r="H49" i="2"/>
  <c r="H50" i="2"/>
  <c r="I93" i="2"/>
  <c r="I99" i="2"/>
  <c r="I8" i="2"/>
  <c r="I9" i="2"/>
  <c r="I10" i="2"/>
  <c r="I11" i="2"/>
  <c r="I13" i="2"/>
  <c r="I15" i="2"/>
  <c r="I16" i="2"/>
  <c r="I17" i="2"/>
  <c r="I18" i="2"/>
  <c r="I19" i="2"/>
  <c r="I20" i="2"/>
  <c r="I21" i="2"/>
  <c r="I23" i="2"/>
  <c r="I24" i="2"/>
  <c r="I25" i="2"/>
  <c r="I26" i="2"/>
  <c r="I28" i="2"/>
  <c r="I29" i="2"/>
  <c r="I31" i="2"/>
  <c r="I32" i="2"/>
  <c r="I33" i="2"/>
  <c r="I36" i="2"/>
  <c r="I38" i="2"/>
  <c r="I39" i="2"/>
  <c r="I40" i="2"/>
  <c r="I42" i="2"/>
  <c r="I43" i="2"/>
  <c r="I44" i="2"/>
  <c r="I45" i="2"/>
  <c r="I46" i="2"/>
  <c r="I60" i="2"/>
  <c r="I63" i="2"/>
  <c r="I64" i="2"/>
  <c r="I94" i="2"/>
  <c r="I96" i="2"/>
  <c r="I98" i="2"/>
  <c r="I7" i="2"/>
  <c r="H14" i="2"/>
  <c r="H7" i="2"/>
  <c r="H8" i="2"/>
  <c r="H9" i="2"/>
  <c r="H10" i="2"/>
  <c r="H11" i="2"/>
  <c r="H13" i="2"/>
  <c r="H15" i="2"/>
  <c r="H16" i="2"/>
  <c r="H17" i="2"/>
  <c r="H18" i="2"/>
  <c r="H19" i="2"/>
  <c r="H20" i="2"/>
  <c r="H21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60" i="2"/>
  <c r="H61" i="2"/>
  <c r="H63" i="2"/>
  <c r="H64" i="2"/>
  <c r="H65" i="2"/>
  <c r="H66" i="2"/>
  <c r="H73" i="2"/>
  <c r="H74" i="2"/>
  <c r="H75" i="2"/>
  <c r="H76" i="2"/>
  <c r="H77" i="2"/>
  <c r="H78" i="2"/>
  <c r="H79" i="2"/>
  <c r="H80" i="2"/>
  <c r="H82" i="2"/>
  <c r="H83" i="2"/>
  <c r="H92" i="2"/>
  <c r="H93" i="2"/>
  <c r="H94" i="2"/>
  <c r="H96" i="2"/>
  <c r="H98" i="2"/>
</calcChain>
</file>

<file path=xl/sharedStrings.xml><?xml version="1.0" encoding="utf-8"?>
<sst xmlns="http://schemas.openxmlformats.org/spreadsheetml/2006/main" count="294" uniqueCount="213">
  <si>
    <t>Единица измерения: тыс. руб.</t>
  </si>
  <si>
    <t/>
  </si>
  <si>
    <t>Наименование показателя</t>
  </si>
  <si>
    <t>Код</t>
  </si>
  <si>
    <t>00010000000000000000</t>
  </si>
  <si>
    <t>00010100000000000000</t>
  </si>
  <si>
    <t>00010102010010000110</t>
  </si>
  <si>
    <t>00010102020010000110</t>
  </si>
  <si>
    <t>00010102030010000110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</si>
  <si>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</si>
  <si>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</si>
  <si>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</si>
  <si>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</si>
  <si>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</si>
  <si>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</si>
  <si>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</si>
  <si>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00010501012010000110</t>
  </si>
  <si>
    <t>00010501021010000110</t>
  </si>
  <si>
    <t>00010501022010000110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</si>
  <si>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</si>
  <si>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</si>
  <si>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</si>
  <si>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</si>
  <si>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</si>
  <si>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</si>
  <si>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</si>
  <si>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</si>
  <si>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</si>
  <si>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</si>
  <si>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</si>
  <si>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</si>
  <si>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</si>
  <si>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</si>
  <si>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</si>
  <si>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</si>
  <si>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</si>
  <si>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</si>
  <si>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</si>
  <si>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</si>
  <si>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00011201042010000120</t>
  </si>
  <si>
    <t>00011300000000000000</t>
  </si>
  <si>
    <t>00011302994040000130</t>
  </si>
  <si>
    <t>00011400000000000000</t>
  </si>
  <si>
    <t>00011402043040000410</t>
  </si>
  <si>
    <t>00011600000000000000</t>
  </si>
  <si>
    <t>00011603010010000140</t>
  </si>
  <si>
    <t>00011603030010000140</t>
  </si>
  <si>
    <t>00011606000010000140</t>
  </si>
  <si>
    <t>00011608010010000140</t>
  </si>
  <si>
    <t>00011608020010000140</t>
  </si>
  <si>
    <t>00011625050010000140</t>
  </si>
  <si>
    <t>00011628000010000140</t>
  </si>
  <si>
    <t>00011700000000000000</t>
  </si>
  <si>
    <t>00011701040040000180</t>
  </si>
  <si>
    <t>00020000000000000000</t>
  </si>
  <si>
    <t>00020200000000000000</t>
  </si>
  <si>
    <t>00020215002040000150</t>
  </si>
  <si>
    <t>00020215010040000150</t>
  </si>
  <si>
    <t>00020220041040000150</t>
  </si>
  <si>
    <t>00020225027040000150</t>
  </si>
  <si>
    <t>00020225159040000150</t>
  </si>
  <si>
    <t>00020225519040000150</t>
  </si>
  <si>
    <t>00020225520040000150</t>
  </si>
  <si>
    <t>00020225527040000150</t>
  </si>
  <si>
    <t>00020225555040000150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</si>
  <si>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</si>
  <si>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</si>
  <si>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</si>
  <si>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</si>
  <si>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</si>
  <si>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</si>
  <si>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00020235930040000150</t>
  </si>
  <si>
    <t>00020239998040000150</t>
  </si>
  <si>
    <t>00020249999040000150</t>
  </si>
  <si>
    <t>00020400000000000000</t>
  </si>
  <si>
    <t>00020404099040000150</t>
  </si>
  <si>
    <t>00020700000000000000</t>
  </si>
  <si>
    <t>00020704050040000150</t>
  </si>
  <si>
    <t>00021800000000000000</t>
  </si>
  <si>
    <t>00021804010040000150</t>
  </si>
  <si>
    <t>00021900000000000000</t>
  </si>
  <si>
    <t>00021960010040000150</t>
  </si>
  <si>
    <t>ИТОГО ДОХОДОВ</t>
  </si>
  <si>
    <t>Исполнено</t>
  </si>
  <si>
    <t>%</t>
  </si>
  <si>
    <t>НАЛОГОВЫЕ И НЕНАЛОГОВЫЕ ДОХОДЫ</t>
  </si>
  <si>
    <t>БЕЗВОЗМЕЗДНЫЕ ПОСТУПЛЕНИЯ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</si>
  <si>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</si>
  <si>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</si>
  <si>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</si>
  <si>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</si>
  <si>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</si>
  <si>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</si>
  <si>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</si>
  <si>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</si>
  <si>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</si>
  <si>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</si>
  <si>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</si>
  <si>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</si>
  <si>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</si>
  <si>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</si>
  <si>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</si>
  <si>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</si>
  <si>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</si>
  <si>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</si>
  <si>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</si>
  <si>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</si>
  <si>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</si>
  <si>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</si>
  <si>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</si>
  <si>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</si>
  <si>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</si>
  <si>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</si>
  <si>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Невыясненные поступления,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</si>
  <si>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</si>
  <si>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</si>
  <si>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</si>
  <si>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</si>
  <si>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</si>
  <si>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</si>
  <si>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</si>
  <si>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</si>
  <si>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</si>
  <si>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</si>
  <si>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</si>
  <si>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</si>
  <si>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Прочие межбюджетные трансферты передаваемые бюджетам городских округов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</si>
  <si>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</si>
  <si>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</si>
  <si>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</si>
  <si>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</si>
  <si>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</si>
  <si>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</si>
  <si>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</si>
  <si>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</si>
  <si>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</si>
  <si>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</si>
  <si>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</si>
  <si>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</si>
  <si>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</si>
  <si>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</si>
  <si>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</si>
  <si>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БЕЗВОЗМЕЗДНЫЕ ПОСТУПЛЕНИЯ ОТ НЕГОСУДАРСТВЕННЫХ ОРГАНИЗАЦИЙ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</si>
  <si>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</si>
  <si>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</si>
  <si>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Уточненный план</t>
  </si>
  <si>
    <t>2020 год</t>
  </si>
  <si>
    <t>Сумма</t>
  </si>
  <si>
    <t>Динамика исполнения бюджета по доходам</t>
  </si>
  <si>
    <t>00011601073010000140</t>
  </si>
  <si>
    <t>00011601153010000140</t>
  </si>
  <si>
    <t>00011601203010000140</t>
  </si>
  <si>
    <t>00011610123010000140</t>
  </si>
  <si>
    <t>00011610129010000140</t>
  </si>
  <si>
    <t>00020220077040000150</t>
  </si>
  <si>
    <t>00020220216040000150</t>
  </si>
  <si>
    <t>00020225169040000150</t>
  </si>
  <si>
    <t>00020225232040000150</t>
  </si>
  <si>
    <t>00020225299040000150</t>
  </si>
  <si>
    <t>00020235469040000150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</si>
  <si>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</si>
  <si>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</si>
  <si>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</si>
  <si>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</si>
  <si>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</si>
  <si>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</si>
  <si>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</si>
  <si>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>Субвенции бюджетам городских округов на проведение Всероссийской переписи населения 2020 года</t>
  </si>
  <si>
    <t>-</t>
  </si>
  <si>
    <t>00011601193010000140</t>
  </si>
  <si>
    <t xml:space="preserve">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</si>
  <si>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00021925064040000150</t>
  </si>
  <si>
    <t>2021 год</t>
  </si>
  <si>
    <t>за период 1 квартала 2020 и 2021 годов</t>
  </si>
  <si>
    <t>Отклонение исполнения                         (2021 к 2020)</t>
  </si>
  <si>
    <t>00011601053010000140</t>
  </si>
  <si>
    <t>00011601063010000140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</si>
  <si>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</si>
  <si>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</si>
  <si>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</si>
  <si>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</si>
  <si>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</si>
  <si>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контроля.</t>
  </si>
  <si>
    <t>00011602020020000140</t>
  </si>
  <si>
    <t>00011607010040000140</t>
  </si>
  <si>
    <t>00011607090040000140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</si>
  <si>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</si>
  <si>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</si>
  <si>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>00011715020040000150</t>
  </si>
  <si>
    <t>Инициативные платежи, зачисляемые в бюджеты городских округов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</si>
  <si>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</si>
  <si>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</si>
  <si>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организаций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</si>
  <si>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</si>
  <si>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создание модельных муниципальных библиотек</t>
  </si>
  <si>
    <t>Межбюджетный трансферт, передаваемый бюджетам городских округов на реализацию проектов развития социальной и инженерной инфраструктур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</si>
  <si>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</si>
  <si>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</si>
  <si>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</si>
  <si>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</si>
  <si>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ДОХОДЫ ОТ ОКАЗАНИЯ ПЛАТНЫХ УСЛУГ И КОМПЕНСАЦИИ ЗАТРАТ ГОСУДАРСТВА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</si>
  <si>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</si>
  <si>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</si>
  <si>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00020225304040000150</t>
  </si>
  <si>
    <t>00020245303040000100</t>
  </si>
  <si>
    <t>00020245424040000100</t>
  </si>
  <si>
    <t>00020245454040000150</t>
  </si>
  <si>
    <t>00020245594040000150</t>
  </si>
  <si>
    <t xml:space="preserve"> Плата за размещение твердых коммунальных отходов</t>
  </si>
  <si>
    <t xml:space="preserve">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</si>
  <si>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</si>
  <si>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 xml:space="preserve"> Доходы бюджетов городских округов от возврата автономными учреждениями остатков субсидий прошлых лет</t>
  </si>
  <si>
    <t>00021804020040000150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</si>
</sst>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3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  <xf numFmtId="9" fontId="4" fillId="0" borderId="0" applyFont="0" applyFill="0" applyBorder="0" applyAlignment="0" applyProtection="0"/>
  </cellStyleXfs>
  <cellXfs count="75">
    <xf numFmtId="0" fontId="0" fillId="0" borderId="0" xfId="0"/>
    <xf numFmtId="0" fontId="6" fillId="0" borderId="1" xfId="2" applyNumberFormat="1" applyFont="1" applyProtection="1"/>
    <xf numFmtId="0" fontId="6" fillId="0" borderId="1" xfId="1" applyNumberFormat="1" applyFont="1" applyProtection="1">
      <alignment horizontal="left" wrapText="1"/>
    </xf>
    <xf numFmtId="0" fontId="8" fillId="0" borderId="0" xfId="0" applyFont="1" applyProtection="1">
      <protection locked="0"/>
    </xf>
    <xf numFmtId="0" fontId="10" fillId="5" borderId="5" xfId="9" applyNumberFormat="1" applyFont="1" applyFill="1" applyBorder="1" applyAlignment="1" applyProtection="1">
      <alignment horizontal="center" vertical="center" wrapText="1"/>
    </xf>
    <xf numFmtId="0" fontId="12" fillId="0" borderId="0" xfId="0" applyFont="1" applyProtection="1">
      <protection locked="0"/>
    </xf>
    <xf numFmtId="0" fontId="6" fillId="0" borderId="1" xfId="1" applyFont="1">
      <alignment horizontal="left" wrapText="1"/>
    </xf>
    <xf numFmtId="0" fontId="6" fillId="5" borderId="1" xfId="2" applyNumberFormat="1" applyFont="1" applyFill="1" applyProtection="1"/>
    <xf numFmtId="0" fontId="6" fillId="5" borderId="1" xfId="1" applyNumberFormat="1" applyFont="1" applyFill="1" applyProtection="1">
      <alignment horizontal="left" wrapText="1"/>
    </xf>
    <xf numFmtId="0" fontId="8" fillId="5" borderId="0" xfId="0" applyFont="1" applyFill="1" applyProtection="1">
      <protection locked="0"/>
    </xf>
    <xf numFmtId="1" fontId="7" fillId="0" borderId="6" xfId="14" applyNumberFormat="1" applyFont="1" applyBorder="1" applyProtection="1">
      <alignment horizontal="center" vertical="top" shrinkToFit="1"/>
    </xf>
    <xf numFmtId="1" fontId="6" fillId="0" borderId="6" xfId="14" applyNumberFormat="1" applyFont="1" applyBorder="1" applyProtection="1">
      <alignment horizontal="center" vertical="top" shrinkToFit="1"/>
    </xf>
    <xf numFmtId="1" fontId="7" fillId="0" borderId="6" xfId="19" applyNumberFormat="1" applyFont="1" applyBorder="1" applyProtection="1">
      <alignment horizontal="left" vertical="top" shrinkToFit="1"/>
    </xf>
    <xf numFmtId="0" fontId="8" fillId="0" borderId="1" xfId="0" applyFont="1" applyBorder="1" applyProtection="1"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locked="0"/>
    </xf>
    <xf numFmtId="4" fontId="7" fillId="5" borderId="7" xfId="17" applyNumberFormat="1" applyFont="1" applyFill="1" applyBorder="1" applyProtection="1">
      <alignment horizontal="right" vertical="top" shrinkToFit="1"/>
    </xf>
    <xf numFmtId="164" fontId="7" fillId="5" borderId="7" xfId="32" applyNumberFormat="1" applyFont="1" applyFill="1" applyBorder="1" applyAlignment="1" applyProtection="1">
      <alignment horizontal="right" vertical="top" shrinkToFit="1"/>
    </xf>
    <xf numFmtId="0" fontId="6" fillId="5" borderId="1" xfId="1" applyNumberFormat="1" applyFont="1" applyFill="1" applyAlignment="1" applyProtection="1">
      <alignment horizontal="right" wrapText="1"/>
    </xf>
    <xf numFmtId="0" fontId="8" fillId="5" borderId="0" xfId="0" applyFont="1" applyFill="1" applyAlignment="1" applyProtection="1">
      <alignment horizontal="right"/>
      <protection locked="0"/>
    </xf>
    <xf numFmtId="0" fontId="13" fillId="5" borderId="8" xfId="0" applyFont="1" applyFill="1" applyBorder="1" applyAlignment="1" applyProtection="1">
      <alignment horizontal="center" vertical="center" wrapText="1"/>
      <protection locked="0"/>
    </xf>
    <xf numFmtId="0" fontId="14" fillId="5" borderId="2" xfId="15" applyNumberFormat="1" applyFont="1" applyFill="1" applyProtection="1">
      <alignment horizontal="left" vertical="top" wrapText="1"/>
    </xf>
    <xf numFmtId="1" fontId="14" fillId="5" borderId="2" xfId="14" applyNumberFormat="1" applyFont="1" applyFill="1" applyProtection="1">
      <alignment horizontal="center" vertical="top" shrinkToFit="1"/>
    </xf>
    <xf numFmtId="4" fontId="14" fillId="5" borderId="2" xfId="17" applyNumberFormat="1" applyFont="1" applyFill="1" applyProtection="1">
      <alignment horizontal="right" vertical="top" shrinkToFit="1"/>
    </xf>
    <xf numFmtId="0" fontId="9" fillId="0" borderId="7" xfId="15" applyNumberFormat="1" applyFont="1" applyBorder="1" applyProtection="1">
      <alignment horizontal="left" vertical="top" wrapText="1"/>
    </xf>
    <xf numFmtId="1" fontId="9" fillId="0" borderId="7" xfId="14" applyNumberFormat="1" applyFont="1" applyBorder="1" applyProtection="1">
      <alignment horizontal="center" vertical="top" shrinkToFit="1"/>
    </xf>
    <xf numFmtId="4" fontId="9" fillId="5" borderId="7" xfId="17" applyNumberFormat="1" applyFont="1" applyFill="1" applyBorder="1" applyProtection="1">
      <alignment horizontal="right" vertical="top" shrinkToFit="1"/>
    </xf>
    <xf numFmtId="4" fontId="16" fillId="0" borderId="7" xfId="0" applyNumberFormat="1" applyFont="1" applyBorder="1" applyAlignment="1" applyProtection="1">
      <alignment vertical="top"/>
      <protection locked="0"/>
    </xf>
    <xf numFmtId="164" fontId="9" fillId="5" borderId="7" xfId="32" applyNumberFormat="1" applyFont="1" applyFill="1" applyBorder="1" applyAlignment="1" applyProtection="1">
      <alignment horizontal="right" vertical="top" shrinkToFit="1"/>
    </xf>
    <xf numFmtId="0" fontId="14" fillId="0" borderId="7" xfId="15" applyNumberFormat="1" applyFont="1" applyBorder="1" applyProtection="1">
      <alignment horizontal="left" vertical="top" wrapText="1"/>
    </xf>
    <xf numFmtId="1" fontId="14" fillId="0" borderId="7" xfId="14" applyNumberFormat="1" applyFont="1" applyBorder="1" applyProtection="1">
      <alignment horizontal="center" vertical="top" shrinkToFit="1"/>
    </xf>
    <xf numFmtId="4" fontId="14" fillId="5" borderId="7" xfId="17" applyNumberFormat="1" applyFont="1" applyFill="1" applyBorder="1" applyProtection="1">
      <alignment horizontal="right" vertical="top" shrinkToFit="1"/>
    </xf>
    <xf numFmtId="4" fontId="15" fillId="0" borderId="7" xfId="0" applyNumberFormat="1" applyFont="1" applyBorder="1" applyAlignment="1" applyProtection="1">
      <alignment vertical="top"/>
      <protection locked="0"/>
    </xf>
    <xf numFmtId="164" fontId="14" fillId="5" borderId="7" xfId="32" applyNumberFormat="1" applyFont="1" applyFill="1" applyBorder="1" applyAlignment="1" applyProtection="1">
      <alignment horizontal="right" vertical="top" shrinkToFit="1"/>
    </xf>
    <xf numFmtId="1" fontId="9" fillId="0" borderId="7" xfId="19" applyFont="1" applyBorder="1">
      <alignment horizontal="left" vertical="top" shrinkToFit="1"/>
    </xf>
    <xf numFmtId="4" fontId="17" fillId="0" borderId="7" xfId="0" applyNumberFormat="1" applyFont="1" applyBorder="1" applyAlignment="1" applyProtection="1">
      <alignment vertical="top"/>
      <protection locked="0"/>
    </xf>
    <xf numFmtId="4" fontId="7" fillId="5" borderId="2" xfId="21" applyNumberFormat="1" applyFont="1" applyFill="1" applyProtection="1">
      <alignment horizontal="right" vertical="top" shrinkToFit="1"/>
    </xf>
    <xf numFmtId="4" fontId="18" fillId="0" borderId="7" xfId="0" applyNumberFormat="1" applyFont="1" applyBorder="1" applyAlignment="1" applyProtection="1">
      <alignment vertical="top"/>
      <protection locked="0"/>
    </xf>
    <xf numFmtId="4" fontId="19" fillId="0" borderId="7" xfId="0" applyNumberFormat="1" applyFont="1" applyBorder="1" applyAlignment="1" applyProtection="1">
      <alignment vertical="top"/>
      <protection locked="0"/>
    </xf>
    <xf numFmtId="0" fontId="20" fillId="5" borderId="1" xfId="2" applyNumberFormat="1" applyFont="1" applyFill="1" applyProtection="1"/>
    <xf numFmtId="0" fontId="20" fillId="5" borderId="1" xfId="1" applyFont="1" applyFill="1">
      <alignment horizontal="left" wrapText="1"/>
    </xf>
    <xf numFmtId="0" fontId="21" fillId="5" borderId="0" xfId="0" applyFont="1" applyFill="1" applyProtection="1">
      <protection locked="0"/>
    </xf>
    <xf numFmtId="0" fontId="14" fillId="0" borderId="2" xfId="15" applyNumberFormat="1" applyFont="1" applyProtection="1">
      <alignment horizontal="left" vertical="top" wrapText="1"/>
    </xf>
    <xf numFmtId="1" fontId="14" fillId="0" borderId="2" xfId="14" applyNumberFormat="1" applyFont="1" applyProtection="1">
      <alignment horizontal="center" vertical="top" shrinkToFit="1"/>
    </xf>
    <xf numFmtId="1" fontId="14" fillId="0" borderId="6" xfId="14" applyNumberFormat="1" applyFont="1" applyBorder="1" applyProtection="1">
      <alignment horizontal="center" vertical="top" shrinkToFit="1"/>
    </xf>
    <xf numFmtId="4" fontId="14" fillId="5" borderId="9" xfId="17" applyNumberFormat="1" applyFont="1" applyFill="1" applyBorder="1" applyProtection="1">
      <alignment horizontal="right" vertical="top" shrinkToFit="1"/>
    </xf>
    <xf numFmtId="4" fontId="15" fillId="5" borderId="9" xfId="17" applyNumberFormat="1" applyFont="1" applyFill="1" applyBorder="1" applyProtection="1">
      <alignment horizontal="right" vertical="top" shrinkToFit="1"/>
    </xf>
    <xf numFmtId="4" fontId="15" fillId="5" borderId="7" xfId="17" applyNumberFormat="1" applyFont="1" applyFill="1" applyBorder="1" applyProtection="1">
      <alignment horizontal="right" vertical="top" shrinkToFit="1"/>
    </xf>
    <xf numFmtId="49" fontId="14" fillId="0" borderId="7" xfId="14" applyNumberFormat="1" applyFont="1" applyBorder="1" applyProtection="1">
      <alignment horizontal="center" vertical="top" shrinkToFit="1"/>
    </xf>
    <xf numFmtId="0" fontId="22" fillId="5" borderId="7" xfId="0" applyFont="1" applyFill="1" applyBorder="1" applyAlignment="1">
      <alignment vertical="center" wrapText="1"/>
    </xf>
    <xf numFmtId="0" fontId="11" fillId="5" borderId="5" xfId="9" applyNumberFormat="1" applyFont="1" applyFill="1" applyBorder="1" applyAlignment="1" applyProtection="1">
      <alignment horizontal="center" vertical="center" wrapText="1"/>
    </xf>
    <xf numFmtId="0" fontId="23" fillId="5" borderId="1" xfId="2" applyNumberFormat="1" applyFont="1" applyFill="1" applyProtection="1"/>
    <xf numFmtId="0" fontId="23" fillId="5" borderId="1" xfId="1" applyFont="1" applyFill="1">
      <alignment horizontal="left" wrapText="1"/>
    </xf>
    <xf numFmtId="165" fontId="8" fillId="5" borderId="0" xfId="0" applyNumberFormat="1" applyFont="1" applyFill="1" applyProtection="1">
      <protection locked="0"/>
    </xf>
    <xf numFmtId="0" fontId="6" fillId="0" borderId="1" xfId="1" applyNumberFormat="1" applyFont="1" applyProtection="1">
      <alignment horizontal="left" wrapText="1"/>
    </xf>
    <xf numFmtId="0" fontId="6" fillId="0" borderId="1" xfId="1" applyFont="1">
      <alignment horizontal="left" wrapText="1"/>
    </xf>
    <xf numFmtId="0" fontId="5" fillId="0" borderId="1" xfId="3" applyNumberFormat="1" applyFont="1" applyProtection="1">
      <alignment horizontal="center" wrapText="1"/>
    </xf>
    <xf numFmtId="0" fontId="5" fillId="0" borderId="1" xfId="3" applyFont="1">
      <alignment horizontal="center" wrapText="1"/>
    </xf>
    <xf numFmtId="0" fontId="5" fillId="0" borderId="1" xfId="4" applyNumberFormat="1" applyFont="1" applyProtection="1">
      <alignment horizontal="center"/>
    </xf>
    <xf numFmtId="0" fontId="5" fillId="0" borderId="1" xfId="4" applyFont="1">
      <alignment horizontal="center"/>
    </xf>
    <xf numFmtId="0" fontId="6" fillId="0" borderId="1" xfId="5" applyNumberFormat="1" applyFont="1" applyProtection="1">
      <alignment horizontal="right"/>
    </xf>
    <xf numFmtId="0" fontId="6" fillId="0" borderId="1" xfId="5" applyFont="1">
      <alignment horizontal="right"/>
    </xf>
    <xf numFmtId="0" fontId="11" fillId="5" borderId="7" xfId="0" applyFont="1" applyFill="1" applyBorder="1" applyAlignment="1" applyProtection="1">
      <alignment horizontal="center" wrapText="1"/>
      <protection locked="0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9" fillId="0" borderId="2" xfId="7" applyNumberFormat="1" applyFont="1" applyProtection="1">
      <alignment horizontal="center" vertical="center" wrapText="1"/>
    </xf>
    <xf numFmtId="0" fontId="9" fillId="0" borderId="5" xfId="7" applyFont="1" applyBorder="1">
      <alignment horizontal="center" vertical="center" wrapText="1"/>
    </xf>
    <xf numFmtId="0" fontId="9" fillId="0" borderId="2" xfId="8" applyNumberFormat="1" applyFont="1" applyProtection="1">
      <alignment horizontal="center" vertical="center" wrapText="1"/>
    </xf>
    <xf numFmtId="0" fontId="9" fillId="0" borderId="5" xfId="8" applyFont="1" applyBorder="1">
      <alignment horizontal="center" vertical="center" wrapText="1"/>
    </xf>
    <xf numFmtId="0" fontId="10" fillId="5" borderId="6" xfId="9" applyNumberFormat="1" applyFont="1" applyFill="1" applyBorder="1" applyAlignment="1" applyProtection="1">
      <alignment horizontal="center" vertical="center" wrapText="1"/>
    </xf>
    <xf numFmtId="0" fontId="10" fillId="5" borderId="4" xfId="9" applyNumberFormat="1" applyFont="1" applyFill="1" applyBorder="1" applyAlignment="1" applyProtection="1">
      <alignment horizontal="center" vertical="center" wrapText="1"/>
    </xf>
    <xf numFmtId="0" fontId="6" fillId="5" borderId="2" xfId="15" applyNumberFormat="1" applyFont="1" applyFill="1" applyProtection="1">
      <alignment horizontal="left" vertical="top" wrapText="1"/>
    </xf>
    <xf numFmtId="1" fontId="6" fillId="5" borderId="2" xfId="14" applyNumberFormat="1" applyFont="1" applyFill="1" applyProtection="1">
      <alignment horizontal="center" vertical="top" shrinkToFit="1"/>
    </xf>
    <xf numFmtId="4" fontId="9" fillId="5" borderId="2" xfId="17" applyNumberFormat="1" applyFont="1" applyFill="1" applyProtection="1">
      <alignment horizontal="right" vertical="top" shrinkToFit="1"/>
    </xf>
    <xf numFmtId="0" fontId="11" fillId="5" borderId="6" xfId="9" applyNumberFormat="1" applyFont="1" applyFill="1" applyBorder="1" applyAlignment="1" applyProtection="1">
      <alignment horizontal="center" vertical="center" wrapText="1"/>
    </xf>
    <xf numFmtId="0" fontId="11" fillId="5" borderId="4" xfId="9" applyNumberFormat="1" applyFont="1" applyFill="1" applyBorder="1" applyAlignment="1" applyProtection="1">
      <alignment horizontal="center" vertical="center" wrapText="1"/>
    </xf>
  </cellXfs>
  <cellStyles count="33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  <cellStyle name="Процентный" xfId="32" builtin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showGridLines="0" tabSelected="1" topLeftCell="B1" zoomScale="90" zoomScaleNormal="90" zoomScaleSheetLayoutView="100" workbookViewId="0">
      <pane ySplit="6" topLeftCell="A7" activePane="bottomLeft" state="frozen"/>
      <selection activeCell="B1" sqref="B1"/>
      <selection pane="bottomLeft" activeCell="M86" sqref="M86"/>
    </sheetView>
  </sheetViews>
  <sheetFormatPr defaultRowHeight="15" outlineLevelRow="2" x14ac:dyDescent="0.25"/>
  <cols>
    <col min="1" max="1" width="9.140625" style="3" hidden="1"/>
    <col min="2" max="2" width="56.140625" style="3" customWidth="1"/>
    <col min="3" max="3" width="20.42578125" style="3" customWidth="1"/>
    <col min="4" max="5" width="12" style="9" customWidth="1"/>
    <col min="6" max="6" width="11.85546875" style="9" customWidth="1"/>
    <col min="7" max="7" width="12" style="40" customWidth="1"/>
    <col min="8" max="8" width="12.28515625" style="9" customWidth="1"/>
    <col min="9" max="9" width="9.140625" style="18"/>
    <col min="10" max="16384" width="9.140625" style="3"/>
  </cols>
  <sheetData>
    <row r="1" spans="1:9" x14ac:dyDescent="0.25">
      <c r="A1" s="53"/>
      <c r="B1" s="54"/>
      <c r="C1" s="54"/>
      <c r="D1" s="54"/>
      <c r="E1" s="54"/>
      <c r="F1" s="54"/>
      <c r="G1" s="54"/>
      <c r="H1" s="54"/>
      <c r="I1" s="54"/>
    </row>
    <row r="2" spans="1:9" ht="15.75" x14ac:dyDescent="0.25">
      <c r="A2" s="55" t="s">
        <v>148</v>
      </c>
      <c r="B2" s="56"/>
      <c r="C2" s="56"/>
      <c r="D2" s="56"/>
      <c r="E2" s="56"/>
      <c r="F2" s="56"/>
      <c r="G2" s="56"/>
      <c r="H2" s="56"/>
      <c r="I2" s="56"/>
    </row>
    <row r="3" spans="1:9" ht="15.75" x14ac:dyDescent="0.25">
      <c r="A3" s="57" t="s">
        <v>173</v>
      </c>
      <c r="B3" s="58"/>
      <c r="C3" s="58"/>
      <c r="D3" s="58"/>
      <c r="E3" s="58"/>
      <c r="F3" s="58"/>
      <c r="G3" s="58"/>
      <c r="H3" s="58"/>
      <c r="I3" s="58"/>
    </row>
    <row r="4" spans="1:9" x14ac:dyDescent="0.25">
      <c r="A4" s="59" t="s">
        <v>0</v>
      </c>
      <c r="B4" s="60"/>
      <c r="C4" s="60"/>
      <c r="D4" s="60"/>
      <c r="E4" s="60"/>
      <c r="F4" s="60"/>
      <c r="G4" s="60"/>
      <c r="H4" s="60"/>
      <c r="I4" s="60"/>
    </row>
    <row r="5" spans="1:9" x14ac:dyDescent="0.25">
      <c r="A5" s="62" t="s">
        <v>1</v>
      </c>
      <c r="B5" s="64" t="s">
        <v>2</v>
      </c>
      <c r="C5" s="66" t="s">
        <v>3</v>
      </c>
      <c r="D5" s="68" t="s">
        <v>146</v>
      </c>
      <c r="E5" s="69"/>
      <c r="F5" s="73" t="s">
        <v>172</v>
      </c>
      <c r="G5" s="74"/>
      <c r="H5" s="61" t="s">
        <v>174</v>
      </c>
      <c r="I5" s="61"/>
    </row>
    <row r="6" spans="1:9" ht="33" customHeight="1" x14ac:dyDescent="0.25">
      <c r="A6" s="63"/>
      <c r="B6" s="65"/>
      <c r="C6" s="67"/>
      <c r="D6" s="4" t="s">
        <v>145</v>
      </c>
      <c r="E6" s="4" t="s">
        <v>83</v>
      </c>
      <c r="F6" s="49" t="s">
        <v>145</v>
      </c>
      <c r="G6" s="49" t="s">
        <v>83</v>
      </c>
      <c r="H6" s="14" t="s">
        <v>147</v>
      </c>
      <c r="I6" s="19" t="s">
        <v>84</v>
      </c>
    </row>
    <row r="7" spans="1:9" s="5" customFormat="1" ht="14.25" x14ac:dyDescent="0.2">
      <c r="A7" s="10" t="s">
        <v>4</v>
      </c>
      <c r="B7" s="23" t="s">
        <v>85</v>
      </c>
      <c r="C7" s="24" t="s">
        <v>4</v>
      </c>
      <c r="D7" s="26">
        <v>1222536.9380000001</v>
      </c>
      <c r="E7" s="26">
        <v>237125.28899</v>
      </c>
      <c r="F7" s="26">
        <v>1252628.2169999999</v>
      </c>
      <c r="G7" s="26">
        <v>252770.67258000001</v>
      </c>
      <c r="H7" s="25">
        <f t="shared" ref="H7:H49" si="0">G7-E7</f>
        <v>15645.383590000012</v>
      </c>
      <c r="I7" s="27">
        <f>G7/E7*100</f>
        <v>106.59793970379086</v>
      </c>
    </row>
    <row r="8" spans="1:9" s="5" customFormat="1" ht="14.25" outlineLevel="1" x14ac:dyDescent="0.2">
      <c r="A8" s="10" t="s">
        <v>5</v>
      </c>
      <c r="B8" s="23" t="s">
        <v>131</v>
      </c>
      <c r="C8" s="24" t="s">
        <v>5</v>
      </c>
      <c r="D8" s="26">
        <v>1005400.193</v>
      </c>
      <c r="E8" s="26">
        <v>184937.08936000001</v>
      </c>
      <c r="F8" s="26">
        <v>1045522</v>
      </c>
      <c r="G8" s="26">
        <v>202526.60200000001</v>
      </c>
      <c r="H8" s="25">
        <f t="shared" si="0"/>
        <v>17589.512640000001</v>
      </c>
      <c r="I8" s="27">
        <f t="shared" ref="I8:I66" si="1">G8/E8*100</f>
        <v>109.51107898414045</v>
      </c>
    </row>
    <row r="9" spans="1:9" ht="48" outlineLevel="2" x14ac:dyDescent="0.25">
      <c r="A9" s="11" t="s">
        <v>6</v>
      </c>
      <c r="B9" s="28" t="s">
        <v>87</v>
      </c>
      <c r="C9" s="29" t="s">
        <v>6</v>
      </c>
      <c r="D9" s="31">
        <v>1003025.026</v>
      </c>
      <c r="E9" s="31">
        <v>184275.03865</v>
      </c>
      <c r="F9" s="31">
        <v>1043146</v>
      </c>
      <c r="G9" s="31">
        <v>201460.40091</v>
      </c>
      <c r="H9" s="30">
        <f t="shared" si="0"/>
        <v>17185.362259999994</v>
      </c>
      <c r="I9" s="32">
        <f t="shared" si="1"/>
        <v>109.32593062299705</v>
      </c>
    </row>
    <row r="10" spans="1:9" ht="72" outlineLevel="2" x14ac:dyDescent="0.25">
      <c r="A10" s="11" t="s">
        <v>7</v>
      </c>
      <c r="B10" s="28" t="s">
        <v>88</v>
      </c>
      <c r="C10" s="29" t="s">
        <v>7</v>
      </c>
      <c r="D10" s="31">
        <v>350.01499999999999</v>
      </c>
      <c r="E10" s="31">
        <v>220.12942000000001</v>
      </c>
      <c r="F10" s="31">
        <v>350.5</v>
      </c>
      <c r="G10" s="31">
        <v>167.63516000000001</v>
      </c>
      <c r="H10" s="30">
        <f t="shared" si="0"/>
        <v>-52.494259999999997</v>
      </c>
      <c r="I10" s="32">
        <f t="shared" si="1"/>
        <v>76.153001266255089</v>
      </c>
    </row>
    <row r="11" spans="1:9" ht="36" outlineLevel="2" x14ac:dyDescent="0.25">
      <c r="A11" s="11" t="s">
        <v>8</v>
      </c>
      <c r="B11" s="28" t="s">
        <v>89</v>
      </c>
      <c r="C11" s="29" t="s">
        <v>8</v>
      </c>
      <c r="D11" s="31">
        <v>2025.152</v>
      </c>
      <c r="E11" s="31">
        <v>441.92129</v>
      </c>
      <c r="F11" s="31">
        <v>2025.5</v>
      </c>
      <c r="G11" s="31">
        <v>763.75717999999995</v>
      </c>
      <c r="H11" s="30">
        <f t="shared" si="0"/>
        <v>321.83588999999995</v>
      </c>
      <c r="I11" s="32">
        <f t="shared" si="1"/>
        <v>172.82651849608783</v>
      </c>
    </row>
    <row r="12" spans="1:9" ht="60" customHeight="1" outlineLevel="2" x14ac:dyDescent="0.25">
      <c r="A12" s="11" t="s">
        <v>10</v>
      </c>
      <c r="B12" s="20" t="s">
        <v>209</v>
      </c>
      <c r="C12" s="21" t="s">
        <v>210</v>
      </c>
      <c r="D12" s="31">
        <v>0</v>
      </c>
      <c r="E12" s="31">
        <v>0</v>
      </c>
      <c r="F12" s="31">
        <v>0</v>
      </c>
      <c r="G12" s="31">
        <v>134.80875</v>
      </c>
      <c r="H12" s="30">
        <f t="shared" ref="H12" si="2">G12-E12</f>
        <v>134.80875</v>
      </c>
      <c r="I12" s="32" t="s">
        <v>168</v>
      </c>
    </row>
    <row r="13" spans="1:9" ht="24" outlineLevel="2" x14ac:dyDescent="0.25">
      <c r="A13" s="11" t="s">
        <v>11</v>
      </c>
      <c r="B13" s="23" t="s">
        <v>132</v>
      </c>
      <c r="C13" s="24" t="s">
        <v>9</v>
      </c>
      <c r="D13" s="26">
        <v>11706.96</v>
      </c>
      <c r="E13" s="26">
        <v>2682.99919</v>
      </c>
      <c r="F13" s="26">
        <v>12372.73</v>
      </c>
      <c r="G13" s="26">
        <v>2708.0787999999998</v>
      </c>
      <c r="H13" s="25">
        <f t="shared" si="0"/>
        <v>25.079609999999775</v>
      </c>
      <c r="I13" s="27">
        <f t="shared" si="1"/>
        <v>100.93476025238755</v>
      </c>
    </row>
    <row r="14" spans="1:9" ht="72" outlineLevel="2" x14ac:dyDescent="0.25">
      <c r="A14" s="11" t="s">
        <v>12</v>
      </c>
      <c r="B14" s="28" t="s">
        <v>90</v>
      </c>
      <c r="C14" s="29" t="s">
        <v>10</v>
      </c>
      <c r="D14" s="31">
        <v>5575.96</v>
      </c>
      <c r="E14" s="31">
        <v>1217.59961</v>
      </c>
      <c r="F14" s="31">
        <v>5681.11</v>
      </c>
      <c r="G14" s="31">
        <v>1215.3373799999999</v>
      </c>
      <c r="H14" s="30">
        <f t="shared" si="0"/>
        <v>-2.262230000000045</v>
      </c>
      <c r="I14" s="32">
        <f>G14/E14*100</f>
        <v>99.814205755207169</v>
      </c>
    </row>
    <row r="15" spans="1:9" ht="84" outlineLevel="2" x14ac:dyDescent="0.25">
      <c r="A15" s="11" t="s">
        <v>13</v>
      </c>
      <c r="B15" s="28" t="s">
        <v>91</v>
      </c>
      <c r="C15" s="29" t="s">
        <v>11</v>
      </c>
      <c r="D15" s="31">
        <v>30.25</v>
      </c>
      <c r="E15" s="31">
        <v>7.9375</v>
      </c>
      <c r="F15" s="31">
        <v>32.380000000000003</v>
      </c>
      <c r="G15" s="31">
        <v>8.5239100000000008</v>
      </c>
      <c r="H15" s="30">
        <f t="shared" si="0"/>
        <v>0.58641000000000076</v>
      </c>
      <c r="I15" s="32">
        <f t="shared" si="1"/>
        <v>107.38784251968505</v>
      </c>
    </row>
    <row r="16" spans="1:9" s="5" customFormat="1" ht="72" outlineLevel="1" x14ac:dyDescent="0.2">
      <c r="A16" s="10" t="s">
        <v>14</v>
      </c>
      <c r="B16" s="28" t="s">
        <v>92</v>
      </c>
      <c r="C16" s="29" t="s">
        <v>12</v>
      </c>
      <c r="D16" s="31">
        <v>6100.75</v>
      </c>
      <c r="E16" s="31">
        <v>1708.9658100000001</v>
      </c>
      <c r="F16" s="31">
        <v>6659.24</v>
      </c>
      <c r="G16" s="31">
        <v>1701.26836</v>
      </c>
      <c r="H16" s="30">
        <f t="shared" si="0"/>
        <v>-7.6974500000001171</v>
      </c>
      <c r="I16" s="32">
        <f t="shared" si="1"/>
        <v>99.549584318483227</v>
      </c>
    </row>
    <row r="17" spans="1:9" ht="72" outlineLevel="2" x14ac:dyDescent="0.25">
      <c r="A17" s="11" t="s">
        <v>15</v>
      </c>
      <c r="B17" s="28" t="s">
        <v>93</v>
      </c>
      <c r="C17" s="29" t="s">
        <v>13</v>
      </c>
      <c r="D17" s="31">
        <v>0</v>
      </c>
      <c r="E17" s="31">
        <v>-251.50373000000002</v>
      </c>
      <c r="F17" s="31">
        <v>0</v>
      </c>
      <c r="G17" s="31">
        <v>-217.05085</v>
      </c>
      <c r="H17" s="30">
        <f t="shared" si="0"/>
        <v>34.452880000000022</v>
      </c>
      <c r="I17" s="32">
        <f t="shared" si="1"/>
        <v>86.301244915930269</v>
      </c>
    </row>
    <row r="18" spans="1:9" outlineLevel="2" x14ac:dyDescent="0.25">
      <c r="A18" s="11" t="s">
        <v>16</v>
      </c>
      <c r="B18" s="23" t="s">
        <v>133</v>
      </c>
      <c r="C18" s="24" t="s">
        <v>14</v>
      </c>
      <c r="D18" s="26">
        <v>79069.425000000003</v>
      </c>
      <c r="E18" s="26">
        <v>18143.989899999997</v>
      </c>
      <c r="F18" s="26">
        <v>70949.38</v>
      </c>
      <c r="G18" s="72">
        <v>12893.95131</v>
      </c>
      <c r="H18" s="25">
        <f t="shared" si="0"/>
        <v>-5250.0385899999965</v>
      </c>
      <c r="I18" s="27">
        <f t="shared" si="1"/>
        <v>71.064586020299771</v>
      </c>
    </row>
    <row r="19" spans="1:9" ht="24" outlineLevel="2" x14ac:dyDescent="0.25">
      <c r="A19" s="11" t="s">
        <v>18</v>
      </c>
      <c r="B19" s="28" t="s">
        <v>94</v>
      </c>
      <c r="C19" s="29" t="s">
        <v>15</v>
      </c>
      <c r="D19" s="31">
        <v>39686.163</v>
      </c>
      <c r="E19" s="31">
        <v>12804.25375</v>
      </c>
      <c r="F19" s="31">
        <v>39896.324999999997</v>
      </c>
      <c r="G19" s="22">
        <v>4584.1958100000002</v>
      </c>
      <c r="H19" s="30">
        <f t="shared" si="0"/>
        <v>-8220.0579399999988</v>
      </c>
      <c r="I19" s="32">
        <f t="shared" si="1"/>
        <v>35.802131850128319</v>
      </c>
    </row>
    <row r="20" spans="1:9" ht="48" outlineLevel="2" x14ac:dyDescent="0.25">
      <c r="A20" s="11" t="s">
        <v>20</v>
      </c>
      <c r="B20" s="28" t="s">
        <v>201</v>
      </c>
      <c r="C20" s="29" t="s">
        <v>17</v>
      </c>
      <c r="D20" s="31">
        <v>26660.317999999999</v>
      </c>
      <c r="E20" s="31">
        <v>1441.34374</v>
      </c>
      <c r="F20" s="31">
        <v>22551.805</v>
      </c>
      <c r="G20" s="22">
        <v>4044.8044599999998</v>
      </c>
      <c r="H20" s="30">
        <f t="shared" si="0"/>
        <v>2603.46072</v>
      </c>
      <c r="I20" s="32">
        <f t="shared" si="1"/>
        <v>280.6273304381923</v>
      </c>
    </row>
    <row r="21" spans="1:9" outlineLevel="2" x14ac:dyDescent="0.25">
      <c r="A21" s="11" t="s">
        <v>21</v>
      </c>
      <c r="B21" s="28" t="s">
        <v>95</v>
      </c>
      <c r="C21" s="29" t="s">
        <v>19</v>
      </c>
      <c r="D21" s="31">
        <v>9714.5159999999996</v>
      </c>
      <c r="E21" s="31">
        <v>2520.5700299999999</v>
      </c>
      <c r="F21" s="31">
        <v>2500.25</v>
      </c>
      <c r="G21" s="22">
        <v>1917.1288</v>
      </c>
      <c r="H21" s="30">
        <f t="shared" si="0"/>
        <v>-603.4412299999999</v>
      </c>
      <c r="I21" s="32">
        <f t="shared" si="1"/>
        <v>76.059334879896198</v>
      </c>
    </row>
    <row r="22" spans="1:9" s="5" customFormat="1" ht="24" outlineLevel="1" x14ac:dyDescent="0.2">
      <c r="A22" s="10" t="s">
        <v>22</v>
      </c>
      <c r="B22" s="28" t="s">
        <v>96</v>
      </c>
      <c r="C22" s="29" t="s">
        <v>20</v>
      </c>
      <c r="D22" s="31">
        <v>0</v>
      </c>
      <c r="E22" s="31">
        <v>8.4860000000000005E-2</v>
      </c>
      <c r="F22" s="31">
        <v>0</v>
      </c>
      <c r="G22" s="22">
        <v>0</v>
      </c>
      <c r="H22" s="30">
        <f>G22-E22</f>
        <v>-8.4860000000000005E-2</v>
      </c>
      <c r="I22" s="32">
        <f>G22/E22*100</f>
        <v>0</v>
      </c>
    </row>
    <row r="23" spans="1:9" ht="24" outlineLevel="2" x14ac:dyDescent="0.25">
      <c r="A23" s="11" t="s">
        <v>23</v>
      </c>
      <c r="B23" s="28" t="s">
        <v>97</v>
      </c>
      <c r="C23" s="29" t="s">
        <v>21</v>
      </c>
      <c r="D23" s="31">
        <v>3008.4279999999999</v>
      </c>
      <c r="E23" s="31">
        <v>1377.7375200000001</v>
      </c>
      <c r="F23" s="31">
        <v>6001</v>
      </c>
      <c r="G23" s="22">
        <v>2347.82224</v>
      </c>
      <c r="H23" s="30">
        <f t="shared" si="0"/>
        <v>970.08471999999983</v>
      </c>
      <c r="I23" s="32">
        <f t="shared" si="1"/>
        <v>170.41143221533227</v>
      </c>
    </row>
    <row r="24" spans="1:9" outlineLevel="2" x14ac:dyDescent="0.25">
      <c r="A24" s="11" t="s">
        <v>24</v>
      </c>
      <c r="B24" s="23" t="s">
        <v>134</v>
      </c>
      <c r="C24" s="24" t="s">
        <v>22</v>
      </c>
      <c r="D24" s="26">
        <v>16313.144</v>
      </c>
      <c r="E24" s="26">
        <v>1429.9163600000002</v>
      </c>
      <c r="F24" s="26">
        <v>16529.07</v>
      </c>
      <c r="G24" s="72">
        <v>1589.8988199999999</v>
      </c>
      <c r="H24" s="25">
        <f t="shared" si="0"/>
        <v>159.98245999999972</v>
      </c>
      <c r="I24" s="27">
        <f t="shared" si="1"/>
        <v>111.18823901000754</v>
      </c>
    </row>
    <row r="25" spans="1:9" ht="36" outlineLevel="2" x14ac:dyDescent="0.25">
      <c r="A25" s="11" t="s">
        <v>25</v>
      </c>
      <c r="B25" s="28" t="s">
        <v>98</v>
      </c>
      <c r="C25" s="29" t="s">
        <v>23</v>
      </c>
      <c r="D25" s="31">
        <v>14176.307000000001</v>
      </c>
      <c r="E25" s="31">
        <v>974.18868999999995</v>
      </c>
      <c r="F25" s="31">
        <v>14318.07</v>
      </c>
      <c r="G25" s="22">
        <v>1238.9809399999999</v>
      </c>
      <c r="H25" s="30">
        <f t="shared" si="0"/>
        <v>264.79224999999997</v>
      </c>
      <c r="I25" s="32">
        <f t="shared" si="1"/>
        <v>127.18079697681566</v>
      </c>
    </row>
    <row r="26" spans="1:9" ht="24" outlineLevel="1" x14ac:dyDescent="0.25">
      <c r="A26" s="11" t="s">
        <v>26</v>
      </c>
      <c r="B26" s="28" t="s">
        <v>99</v>
      </c>
      <c r="C26" s="29" t="s">
        <v>24</v>
      </c>
      <c r="D26" s="31">
        <v>2101.6480000000001</v>
      </c>
      <c r="E26" s="31">
        <v>460.46530999999999</v>
      </c>
      <c r="F26" s="31">
        <v>2175.81</v>
      </c>
      <c r="G26" s="22">
        <v>349.54500000000002</v>
      </c>
      <c r="H26" s="30">
        <f t="shared" si="0"/>
        <v>-110.92030999999997</v>
      </c>
      <c r="I26" s="32">
        <f t="shared" si="1"/>
        <v>75.911255942385765</v>
      </c>
    </row>
    <row r="27" spans="1:9" ht="24" outlineLevel="2" x14ac:dyDescent="0.25">
      <c r="A27" s="11" t="s">
        <v>27</v>
      </c>
      <c r="B27" s="28" t="s">
        <v>100</v>
      </c>
      <c r="C27" s="29" t="s">
        <v>25</v>
      </c>
      <c r="D27" s="31">
        <v>35.189</v>
      </c>
      <c r="E27" s="31">
        <v>-4.7376400000000007</v>
      </c>
      <c r="F27" s="31">
        <v>35.19</v>
      </c>
      <c r="G27" s="22">
        <v>1.3728800000000001</v>
      </c>
      <c r="H27" s="30">
        <f t="shared" si="0"/>
        <v>6.1105200000000011</v>
      </c>
      <c r="I27" s="32">
        <f>G27/E27*100</f>
        <v>-28.978141015357856</v>
      </c>
    </row>
    <row r="28" spans="1:9" outlineLevel="2" x14ac:dyDescent="0.25">
      <c r="A28" s="11" t="s">
        <v>28</v>
      </c>
      <c r="B28" s="23" t="s">
        <v>135</v>
      </c>
      <c r="C28" s="24" t="s">
        <v>26</v>
      </c>
      <c r="D28" s="26">
        <v>10531.876</v>
      </c>
      <c r="E28" s="26">
        <v>2796.6571600000002</v>
      </c>
      <c r="F28" s="26">
        <v>10669.733</v>
      </c>
      <c r="G28" s="72">
        <v>2639.6437599999999</v>
      </c>
      <c r="H28" s="25">
        <f t="shared" si="0"/>
        <v>-157.01340000000027</v>
      </c>
      <c r="I28" s="27">
        <f t="shared" si="1"/>
        <v>94.385675790163702</v>
      </c>
    </row>
    <row r="29" spans="1:9" s="5" customFormat="1" ht="36" outlineLevel="1" x14ac:dyDescent="0.2">
      <c r="A29" s="10" t="s">
        <v>29</v>
      </c>
      <c r="B29" s="28" t="s">
        <v>101</v>
      </c>
      <c r="C29" s="29" t="s">
        <v>27</v>
      </c>
      <c r="D29" s="31">
        <v>10507.261</v>
      </c>
      <c r="E29" s="31">
        <v>2796.6571600000002</v>
      </c>
      <c r="F29" s="31">
        <v>10612.133</v>
      </c>
      <c r="G29" s="22">
        <v>2639.6437599999999</v>
      </c>
      <c r="H29" s="30">
        <f t="shared" si="0"/>
        <v>-157.01340000000027</v>
      </c>
      <c r="I29" s="32">
        <f t="shared" si="1"/>
        <v>94.385675790163702</v>
      </c>
    </row>
    <row r="30" spans="1:9" ht="24" outlineLevel="2" x14ac:dyDescent="0.25">
      <c r="A30" s="11" t="s">
        <v>30</v>
      </c>
      <c r="B30" s="28" t="s">
        <v>102</v>
      </c>
      <c r="C30" s="29" t="s">
        <v>28</v>
      </c>
      <c r="D30" s="31">
        <v>24.614999999999998</v>
      </c>
      <c r="E30" s="31">
        <v>0</v>
      </c>
      <c r="F30" s="31">
        <v>57.6</v>
      </c>
      <c r="G30" s="22">
        <v>0</v>
      </c>
      <c r="H30" s="30">
        <f t="shared" si="0"/>
        <v>0</v>
      </c>
      <c r="I30" s="32" t="s">
        <v>168</v>
      </c>
    </row>
    <row r="31" spans="1:9" ht="36" outlineLevel="2" x14ac:dyDescent="0.25">
      <c r="A31" s="11" t="s">
        <v>31</v>
      </c>
      <c r="B31" s="23" t="s">
        <v>136</v>
      </c>
      <c r="C31" s="24" t="s">
        <v>29</v>
      </c>
      <c r="D31" s="26">
        <v>73997.94</v>
      </c>
      <c r="E31" s="26">
        <v>12795.174779999999</v>
      </c>
      <c r="F31" s="26">
        <v>73698.3</v>
      </c>
      <c r="G31" s="72">
        <v>26019.310379999999</v>
      </c>
      <c r="H31" s="25">
        <f t="shared" si="0"/>
        <v>13224.1356</v>
      </c>
      <c r="I31" s="27">
        <f t="shared" si="1"/>
        <v>203.35252020684004</v>
      </c>
    </row>
    <row r="32" spans="1:9" ht="60" outlineLevel="2" x14ac:dyDescent="0.25">
      <c r="A32" s="11" t="s">
        <v>32</v>
      </c>
      <c r="B32" s="28" t="s">
        <v>103</v>
      </c>
      <c r="C32" s="29" t="s">
        <v>30</v>
      </c>
      <c r="D32" s="31">
        <v>16420</v>
      </c>
      <c r="E32" s="31">
        <v>4174.0668399999995</v>
      </c>
      <c r="F32" s="31">
        <v>16693.400000000001</v>
      </c>
      <c r="G32" s="22">
        <v>5763.1865399999997</v>
      </c>
      <c r="H32" s="30">
        <f t="shared" si="0"/>
        <v>1589.1197000000002</v>
      </c>
      <c r="I32" s="32">
        <f t="shared" si="1"/>
        <v>138.07125666439975</v>
      </c>
    </row>
    <row r="33" spans="1:9" ht="48" outlineLevel="2" x14ac:dyDescent="0.25">
      <c r="A33" s="11" t="s">
        <v>33</v>
      </c>
      <c r="B33" s="28" t="s">
        <v>104</v>
      </c>
      <c r="C33" s="29" t="s">
        <v>31</v>
      </c>
      <c r="D33" s="31">
        <v>9700.2000000000007</v>
      </c>
      <c r="E33" s="31">
        <v>1739.4048899999998</v>
      </c>
      <c r="F33" s="31">
        <v>10080</v>
      </c>
      <c r="G33" s="22">
        <v>4267.98567</v>
      </c>
      <c r="H33" s="30">
        <f t="shared" si="0"/>
        <v>2528.5807800000002</v>
      </c>
      <c r="I33" s="32">
        <f t="shared" si="1"/>
        <v>245.3704536843058</v>
      </c>
    </row>
    <row r="34" spans="1:9" ht="48" outlineLevel="2" x14ac:dyDescent="0.25">
      <c r="A34" s="11" t="s">
        <v>34</v>
      </c>
      <c r="B34" s="28" t="s">
        <v>105</v>
      </c>
      <c r="C34" s="29" t="s">
        <v>32</v>
      </c>
      <c r="D34" s="31">
        <v>32800</v>
      </c>
      <c r="E34" s="31">
        <v>5234.80375</v>
      </c>
      <c r="F34" s="31">
        <v>34050</v>
      </c>
      <c r="G34" s="22">
        <v>11362.66627</v>
      </c>
      <c r="H34" s="30">
        <f t="shared" si="0"/>
        <v>6127.8625199999997</v>
      </c>
      <c r="I34" s="32">
        <f t="shared" si="1"/>
        <v>217.06002388341682</v>
      </c>
    </row>
    <row r="35" spans="1:9" s="5" customFormat="1" ht="36" outlineLevel="1" x14ac:dyDescent="0.2">
      <c r="A35" s="10" t="s">
        <v>35</v>
      </c>
      <c r="B35" s="28" t="s">
        <v>106</v>
      </c>
      <c r="C35" s="29" t="s">
        <v>33</v>
      </c>
      <c r="D35" s="31">
        <v>202.24</v>
      </c>
      <c r="E35" s="31">
        <v>0</v>
      </c>
      <c r="F35" s="31">
        <v>645</v>
      </c>
      <c r="G35" s="22">
        <v>0</v>
      </c>
      <c r="H35" s="30">
        <f t="shared" si="0"/>
        <v>0</v>
      </c>
      <c r="I35" s="32" t="s">
        <v>168</v>
      </c>
    </row>
    <row r="36" spans="1:9" ht="60" outlineLevel="2" x14ac:dyDescent="0.25">
      <c r="A36" s="11" t="s">
        <v>36</v>
      </c>
      <c r="B36" s="28" t="s">
        <v>107</v>
      </c>
      <c r="C36" s="29" t="s">
        <v>34</v>
      </c>
      <c r="D36" s="31">
        <v>14875.5</v>
      </c>
      <c r="E36" s="31">
        <v>1646.8993</v>
      </c>
      <c r="F36" s="31">
        <v>12229.9</v>
      </c>
      <c r="G36" s="22">
        <v>4625.4718999999996</v>
      </c>
      <c r="H36" s="30">
        <f t="shared" si="0"/>
        <v>2978.5725999999995</v>
      </c>
      <c r="I36" s="32">
        <f t="shared" si="1"/>
        <v>280.85942473835524</v>
      </c>
    </row>
    <row r="37" spans="1:9" outlineLevel="2" x14ac:dyDescent="0.25">
      <c r="A37" s="11" t="s">
        <v>37</v>
      </c>
      <c r="B37" s="23" t="s">
        <v>137</v>
      </c>
      <c r="C37" s="24" t="s">
        <v>35</v>
      </c>
      <c r="D37" s="26">
        <v>3949.2</v>
      </c>
      <c r="E37" s="26">
        <v>5042.5321399999993</v>
      </c>
      <c r="F37" s="26">
        <v>8905.8529999999992</v>
      </c>
      <c r="G37" s="72">
        <v>1003.21717</v>
      </c>
      <c r="H37" s="25">
        <f t="shared" si="0"/>
        <v>-4039.3149699999994</v>
      </c>
      <c r="I37" s="27">
        <f>G37/E37*100</f>
        <v>19.895107103868657</v>
      </c>
    </row>
    <row r="38" spans="1:9" ht="24" outlineLevel="2" x14ac:dyDescent="0.25">
      <c r="A38" s="11" t="s">
        <v>38</v>
      </c>
      <c r="B38" s="28" t="s">
        <v>108</v>
      </c>
      <c r="C38" s="29" t="s">
        <v>36</v>
      </c>
      <c r="D38" s="31">
        <v>1319.6</v>
      </c>
      <c r="E38" s="31">
        <v>220.55553</v>
      </c>
      <c r="F38" s="31">
        <v>655.27099999999996</v>
      </c>
      <c r="G38" s="22">
        <v>359.67772000000002</v>
      </c>
      <c r="H38" s="30">
        <f t="shared" si="0"/>
        <v>139.12219000000002</v>
      </c>
      <c r="I38" s="32">
        <f t="shared" si="1"/>
        <v>163.07807834154059</v>
      </c>
    </row>
    <row r="39" spans="1:9" outlineLevel="2" x14ac:dyDescent="0.25">
      <c r="A39" s="11" t="s">
        <v>39</v>
      </c>
      <c r="B39" s="28" t="s">
        <v>109</v>
      </c>
      <c r="C39" s="29" t="s">
        <v>37</v>
      </c>
      <c r="D39" s="31">
        <v>2360.3000000000002</v>
      </c>
      <c r="E39" s="31">
        <v>4442.8660399999999</v>
      </c>
      <c r="F39" s="31">
        <v>7300.482</v>
      </c>
      <c r="G39" s="22">
        <v>5.2456500000000004</v>
      </c>
      <c r="H39" s="30">
        <f t="shared" si="0"/>
        <v>-4437.62039</v>
      </c>
      <c r="I39" s="32">
        <f t="shared" si="1"/>
        <v>0.11806905616267467</v>
      </c>
    </row>
    <row r="40" spans="1:9" s="5" customFormat="1" ht="14.25" outlineLevel="1" x14ac:dyDescent="0.2">
      <c r="A40" s="10" t="s">
        <v>40</v>
      </c>
      <c r="B40" s="28" t="s">
        <v>110</v>
      </c>
      <c r="C40" s="29" t="s">
        <v>38</v>
      </c>
      <c r="D40" s="31">
        <v>78.8</v>
      </c>
      <c r="E40" s="31">
        <v>379.11057</v>
      </c>
      <c r="F40" s="31">
        <v>950.1</v>
      </c>
      <c r="G40" s="22">
        <v>638.29380000000003</v>
      </c>
      <c r="H40" s="30">
        <f t="shared" si="0"/>
        <v>259.18323000000004</v>
      </c>
      <c r="I40" s="32">
        <f t="shared" si="1"/>
        <v>168.36613128460124</v>
      </c>
    </row>
    <row r="41" spans="1:9" outlineLevel="2" x14ac:dyDescent="0.25">
      <c r="A41" s="11" t="s">
        <v>41</v>
      </c>
      <c r="B41" s="20" t="s">
        <v>208</v>
      </c>
      <c r="C41" s="29" t="s">
        <v>39</v>
      </c>
      <c r="D41" s="31">
        <v>190.5</v>
      </c>
      <c r="E41" s="31">
        <v>0</v>
      </c>
      <c r="F41" s="31">
        <v>0</v>
      </c>
      <c r="G41" s="22">
        <v>0</v>
      </c>
      <c r="H41" s="30">
        <f t="shared" si="0"/>
        <v>0</v>
      </c>
      <c r="I41" s="32" t="s">
        <v>168</v>
      </c>
    </row>
    <row r="42" spans="1:9" s="5" customFormat="1" ht="24" outlineLevel="1" x14ac:dyDescent="0.2">
      <c r="A42" s="10" t="s">
        <v>42</v>
      </c>
      <c r="B42" s="23" t="s">
        <v>200</v>
      </c>
      <c r="C42" s="24" t="s">
        <v>40</v>
      </c>
      <c r="D42" s="26">
        <v>0</v>
      </c>
      <c r="E42" s="26">
        <v>363.87263000000002</v>
      </c>
      <c r="F42" s="26">
        <v>240.53399999999999</v>
      </c>
      <c r="G42" s="72">
        <v>153.59241</v>
      </c>
      <c r="H42" s="25">
        <f t="shared" si="0"/>
        <v>-210.28022000000001</v>
      </c>
      <c r="I42" s="27">
        <f t="shared" si="1"/>
        <v>42.210487224609331</v>
      </c>
    </row>
    <row r="43" spans="1:9" outlineLevel="2" x14ac:dyDescent="0.25">
      <c r="A43" s="11" t="s">
        <v>43</v>
      </c>
      <c r="B43" s="28" t="s">
        <v>111</v>
      </c>
      <c r="C43" s="29" t="s">
        <v>41</v>
      </c>
      <c r="D43" s="31">
        <v>0</v>
      </c>
      <c r="E43" s="31">
        <v>363.87263000000002</v>
      </c>
      <c r="F43" s="31">
        <v>240.53399999999999</v>
      </c>
      <c r="G43" s="22">
        <v>153.59241</v>
      </c>
      <c r="H43" s="30">
        <f t="shared" si="0"/>
        <v>-210.28022000000001</v>
      </c>
      <c r="I43" s="32">
        <f t="shared" si="1"/>
        <v>42.210487224609331</v>
      </c>
    </row>
    <row r="44" spans="1:9" s="5" customFormat="1" ht="24" outlineLevel="1" x14ac:dyDescent="0.2">
      <c r="A44" s="10" t="s">
        <v>44</v>
      </c>
      <c r="B44" s="23" t="s">
        <v>138</v>
      </c>
      <c r="C44" s="24" t="s">
        <v>42</v>
      </c>
      <c r="D44" s="26">
        <v>21568.2</v>
      </c>
      <c r="E44" s="26">
        <v>7485.82312</v>
      </c>
      <c r="F44" s="26">
        <v>10845.9</v>
      </c>
      <c r="G44" s="72">
        <v>3522.8563800000002</v>
      </c>
      <c r="H44" s="25">
        <f t="shared" si="0"/>
        <v>-3962.9667399999998</v>
      </c>
      <c r="I44" s="27">
        <f t="shared" si="1"/>
        <v>47.06037430390154</v>
      </c>
    </row>
    <row r="45" spans="1:9" ht="60" outlineLevel="2" x14ac:dyDescent="0.25">
      <c r="A45" s="11" t="s">
        <v>45</v>
      </c>
      <c r="B45" s="28" t="s">
        <v>112</v>
      </c>
      <c r="C45" s="29" t="s">
        <v>43</v>
      </c>
      <c r="D45" s="31">
        <v>21568.2</v>
      </c>
      <c r="E45" s="31">
        <v>7485.82312</v>
      </c>
      <c r="F45" s="31">
        <v>10845.9</v>
      </c>
      <c r="G45" s="22">
        <v>3522.8563800000002</v>
      </c>
      <c r="H45" s="30">
        <f t="shared" si="0"/>
        <v>-3962.9667399999998</v>
      </c>
      <c r="I45" s="32">
        <f t="shared" si="1"/>
        <v>47.06037430390154</v>
      </c>
    </row>
    <row r="46" spans="1:9" outlineLevel="2" x14ac:dyDescent="0.25">
      <c r="A46" s="11"/>
      <c r="B46" s="23" t="s">
        <v>139</v>
      </c>
      <c r="C46" s="24" t="s">
        <v>44</v>
      </c>
      <c r="D46" s="26">
        <v>0</v>
      </c>
      <c r="E46" s="26">
        <v>1430.93578</v>
      </c>
      <c r="F46" s="26">
        <v>2894.7170000000001</v>
      </c>
      <c r="G46" s="72">
        <v>451.06040999999999</v>
      </c>
      <c r="H46" s="25">
        <f t="shared" si="0"/>
        <v>-979.87536999999998</v>
      </c>
      <c r="I46" s="27">
        <f t="shared" si="1"/>
        <v>31.522058243592177</v>
      </c>
    </row>
    <row r="47" spans="1:9" ht="60" outlineLevel="2" x14ac:dyDescent="0.25">
      <c r="A47" s="11"/>
      <c r="B47" s="41" t="s">
        <v>177</v>
      </c>
      <c r="C47" s="42" t="s">
        <v>175</v>
      </c>
      <c r="D47" s="31">
        <v>0</v>
      </c>
      <c r="E47" s="31">
        <v>0</v>
      </c>
      <c r="F47" s="31">
        <v>4</v>
      </c>
      <c r="G47" s="22">
        <v>0.92500000000000004</v>
      </c>
      <c r="H47" s="30">
        <f t="shared" si="0"/>
        <v>0.92500000000000004</v>
      </c>
      <c r="I47" s="32" t="s">
        <v>168</v>
      </c>
    </row>
    <row r="48" spans="1:9" ht="72" outlineLevel="2" x14ac:dyDescent="0.25">
      <c r="A48" s="11" t="s">
        <v>46</v>
      </c>
      <c r="B48" s="41" t="s">
        <v>178</v>
      </c>
      <c r="C48" s="42" t="s">
        <v>176</v>
      </c>
      <c r="D48" s="31">
        <v>0</v>
      </c>
      <c r="E48" s="31">
        <v>0</v>
      </c>
      <c r="F48" s="31">
        <v>21</v>
      </c>
      <c r="G48" s="22">
        <v>35.418799999999997</v>
      </c>
      <c r="H48" s="30">
        <f t="shared" si="0"/>
        <v>35.418799999999997</v>
      </c>
      <c r="I48" s="32" t="s">
        <v>168</v>
      </c>
    </row>
    <row r="49" spans="1:9" ht="60" outlineLevel="2" x14ac:dyDescent="0.25">
      <c r="A49" s="11" t="s">
        <v>47</v>
      </c>
      <c r="B49" s="28" t="s">
        <v>160</v>
      </c>
      <c r="C49" s="29" t="s">
        <v>149</v>
      </c>
      <c r="D49" s="31">
        <v>0</v>
      </c>
      <c r="E49" s="31">
        <v>0.53508</v>
      </c>
      <c r="F49" s="31">
        <v>5</v>
      </c>
      <c r="G49" s="22">
        <v>0.5</v>
      </c>
      <c r="H49" s="30">
        <f t="shared" si="0"/>
        <v>-3.508E-2</v>
      </c>
      <c r="I49" s="32">
        <f t="shared" si="1"/>
        <v>93.443970994991403</v>
      </c>
    </row>
    <row r="50" spans="1:9" ht="84" outlineLevel="2" x14ac:dyDescent="0.25">
      <c r="A50" s="11"/>
      <c r="B50" s="28" t="s">
        <v>161</v>
      </c>
      <c r="C50" s="29" t="s">
        <v>150</v>
      </c>
      <c r="D50" s="31">
        <v>0</v>
      </c>
      <c r="E50" s="31">
        <v>0.15</v>
      </c>
      <c r="F50" s="31">
        <v>41</v>
      </c>
      <c r="G50" s="22">
        <v>1.2</v>
      </c>
      <c r="H50" s="30">
        <f t="shared" ref="H50:H59" si="3">G50-E50</f>
        <v>1.05</v>
      </c>
      <c r="I50" s="32">
        <f t="shared" si="1"/>
        <v>800</v>
      </c>
    </row>
    <row r="51" spans="1:9" ht="60" outlineLevel="2" x14ac:dyDescent="0.25">
      <c r="A51" s="11" t="s">
        <v>48</v>
      </c>
      <c r="B51" s="41" t="s">
        <v>180</v>
      </c>
      <c r="C51" s="43" t="s">
        <v>179</v>
      </c>
      <c r="D51" s="31">
        <v>0</v>
      </c>
      <c r="E51" s="31">
        <v>0</v>
      </c>
      <c r="F51" s="31">
        <v>0</v>
      </c>
      <c r="G51" s="22">
        <v>3.1</v>
      </c>
      <c r="H51" s="30">
        <f t="shared" ref="H51:H59" si="4">G51-E51</f>
        <v>3.1</v>
      </c>
      <c r="I51" s="32" t="s">
        <v>168</v>
      </c>
    </row>
    <row r="52" spans="1:9" ht="60" outlineLevel="2" x14ac:dyDescent="0.25">
      <c r="A52" s="11"/>
      <c r="B52" s="20" t="s">
        <v>202</v>
      </c>
      <c r="C52" s="21" t="s">
        <v>169</v>
      </c>
      <c r="D52" s="44">
        <v>0</v>
      </c>
      <c r="E52" s="44">
        <v>1</v>
      </c>
      <c r="F52" s="45">
        <v>57</v>
      </c>
      <c r="G52" s="22">
        <v>2.5</v>
      </c>
      <c r="H52" s="30">
        <f t="shared" si="4"/>
        <v>1.5</v>
      </c>
      <c r="I52" s="32">
        <f t="shared" si="1"/>
        <v>250</v>
      </c>
    </row>
    <row r="53" spans="1:9" ht="48" outlineLevel="2" x14ac:dyDescent="0.25">
      <c r="A53" s="11" t="s">
        <v>49</v>
      </c>
      <c r="B53" s="41" t="s">
        <v>182</v>
      </c>
      <c r="C53" s="43" t="s">
        <v>181</v>
      </c>
      <c r="D53" s="30">
        <v>0</v>
      </c>
      <c r="E53" s="30">
        <v>0</v>
      </c>
      <c r="F53" s="46">
        <v>1907.617</v>
      </c>
      <c r="G53" s="22">
        <v>0</v>
      </c>
      <c r="H53" s="30">
        <f t="shared" si="4"/>
        <v>0</v>
      </c>
      <c r="I53" s="32" t="s">
        <v>168</v>
      </c>
    </row>
    <row r="54" spans="1:9" ht="60" outlineLevel="2" x14ac:dyDescent="0.25">
      <c r="A54" s="11"/>
      <c r="B54" s="28" t="s">
        <v>162</v>
      </c>
      <c r="C54" s="29" t="s">
        <v>151</v>
      </c>
      <c r="D54" s="31">
        <v>0</v>
      </c>
      <c r="E54" s="31">
        <v>4.3499999999999996</v>
      </c>
      <c r="F54" s="31">
        <v>59.1</v>
      </c>
      <c r="G54" s="22">
        <v>23.550370000000001</v>
      </c>
      <c r="H54" s="30">
        <f t="shared" si="4"/>
        <v>19.200369999999999</v>
      </c>
      <c r="I54" s="32">
        <f t="shared" si="1"/>
        <v>541.38781609195416</v>
      </c>
    </row>
    <row r="55" spans="1:9" ht="36" outlineLevel="2" x14ac:dyDescent="0.25">
      <c r="A55" s="11"/>
      <c r="B55" s="41" t="s">
        <v>196</v>
      </c>
      <c r="C55" s="42" t="s">
        <v>183</v>
      </c>
      <c r="D55" s="31">
        <v>0</v>
      </c>
      <c r="E55" s="31">
        <v>0</v>
      </c>
      <c r="F55" s="31">
        <v>200</v>
      </c>
      <c r="G55" s="22">
        <v>6</v>
      </c>
      <c r="H55" s="30">
        <f t="shared" si="4"/>
        <v>6</v>
      </c>
      <c r="I55" s="32" t="s">
        <v>168</v>
      </c>
    </row>
    <row r="56" spans="1:9" ht="48" outlineLevel="2" x14ac:dyDescent="0.25">
      <c r="A56" s="11"/>
      <c r="B56" s="41" t="s">
        <v>186</v>
      </c>
      <c r="C56" s="42" t="s">
        <v>184</v>
      </c>
      <c r="D56" s="31">
        <v>0</v>
      </c>
      <c r="E56" s="31">
        <v>0</v>
      </c>
      <c r="F56" s="31">
        <v>0</v>
      </c>
      <c r="G56" s="22">
        <v>1.5169999999999999E-2</v>
      </c>
      <c r="H56" s="30">
        <f t="shared" si="4"/>
        <v>1.5169999999999999E-2</v>
      </c>
      <c r="I56" s="32" t="s">
        <v>168</v>
      </c>
    </row>
    <row r="57" spans="1:9" ht="48.75" customHeight="1" outlineLevel="2" x14ac:dyDescent="0.25">
      <c r="A57" s="11" t="s">
        <v>50</v>
      </c>
      <c r="B57" s="41" t="s">
        <v>187</v>
      </c>
      <c r="C57" s="42" t="s">
        <v>185</v>
      </c>
      <c r="D57" s="31">
        <v>0</v>
      </c>
      <c r="E57" s="31">
        <v>0</v>
      </c>
      <c r="F57" s="31">
        <v>0</v>
      </c>
      <c r="G57" s="22">
        <v>95.353710000000007</v>
      </c>
      <c r="H57" s="30">
        <f t="shared" si="4"/>
        <v>95.353710000000007</v>
      </c>
      <c r="I57" s="32" t="s">
        <v>168</v>
      </c>
    </row>
    <row r="58" spans="1:9" ht="60.75" customHeight="1" outlineLevel="2" x14ac:dyDescent="0.25">
      <c r="A58" s="11" t="s">
        <v>51</v>
      </c>
      <c r="B58" s="28" t="s">
        <v>197</v>
      </c>
      <c r="C58" s="29" t="s">
        <v>152</v>
      </c>
      <c r="D58" s="31">
        <v>0</v>
      </c>
      <c r="E58" s="31">
        <v>1415.45703</v>
      </c>
      <c r="F58" s="31">
        <v>600</v>
      </c>
      <c r="G58" s="22">
        <v>278.88047999999998</v>
      </c>
      <c r="H58" s="30">
        <f t="shared" si="4"/>
        <v>-1136.57655</v>
      </c>
      <c r="I58" s="32">
        <f t="shared" si="1"/>
        <v>19.702504144544747</v>
      </c>
    </row>
    <row r="59" spans="1:9" ht="72" outlineLevel="2" x14ac:dyDescent="0.25">
      <c r="A59" s="11" t="s">
        <v>58</v>
      </c>
      <c r="B59" s="28" t="s">
        <v>198</v>
      </c>
      <c r="C59" s="29" t="s">
        <v>153</v>
      </c>
      <c r="D59" s="31">
        <v>0</v>
      </c>
      <c r="E59" s="31"/>
      <c r="F59" s="31">
        <v>0</v>
      </c>
      <c r="G59" s="22">
        <v>3.6168800000000001</v>
      </c>
      <c r="H59" s="30">
        <f t="shared" si="4"/>
        <v>3.6168800000000001</v>
      </c>
      <c r="I59" s="32" t="s">
        <v>168</v>
      </c>
    </row>
    <row r="60" spans="1:9" outlineLevel="2" x14ac:dyDescent="0.25">
      <c r="A60" s="11" t="s">
        <v>59</v>
      </c>
      <c r="B60" s="23" t="s">
        <v>140</v>
      </c>
      <c r="C60" s="24" t="s">
        <v>52</v>
      </c>
      <c r="D60" s="26">
        <v>0</v>
      </c>
      <c r="E60" s="26">
        <v>16.298569999999998</v>
      </c>
      <c r="F60" s="26">
        <v>0</v>
      </c>
      <c r="G60" s="72">
        <v>-737.53886</v>
      </c>
      <c r="H60" s="25">
        <f t="shared" ref="H60:H68" si="5">G60-E60</f>
        <v>-753.83743000000004</v>
      </c>
      <c r="I60" s="27">
        <f t="shared" si="1"/>
        <v>-4525.1752761131811</v>
      </c>
    </row>
    <row r="61" spans="1:9" outlineLevel="2" x14ac:dyDescent="0.25">
      <c r="A61" s="11"/>
      <c r="B61" s="28" t="s">
        <v>113</v>
      </c>
      <c r="C61" s="29" t="s">
        <v>53</v>
      </c>
      <c r="D61" s="31">
        <v>0</v>
      </c>
      <c r="E61" s="31">
        <v>16.298569999999998</v>
      </c>
      <c r="F61" s="31">
        <v>0</v>
      </c>
      <c r="G61" s="22">
        <v>-1312.0288599999999</v>
      </c>
      <c r="H61" s="30">
        <f t="shared" si="5"/>
        <v>-1328.3274299999998</v>
      </c>
      <c r="I61" s="32">
        <f>G61/E61*100</f>
        <v>-8049.9630335667489</v>
      </c>
    </row>
    <row r="62" spans="1:9" outlineLevel="2" x14ac:dyDescent="0.25">
      <c r="A62" s="11" t="s">
        <v>60</v>
      </c>
      <c r="B62" s="28" t="s">
        <v>189</v>
      </c>
      <c r="C62" s="47" t="s">
        <v>188</v>
      </c>
      <c r="D62" s="31">
        <v>0</v>
      </c>
      <c r="E62" s="31">
        <v>0</v>
      </c>
      <c r="F62" s="31">
        <v>0</v>
      </c>
      <c r="G62" s="22">
        <v>574.49</v>
      </c>
      <c r="H62" s="30">
        <f t="shared" ref="H62" si="6">G62-E62</f>
        <v>574.49</v>
      </c>
      <c r="I62" s="32" t="s">
        <v>168</v>
      </c>
    </row>
    <row r="63" spans="1:9" outlineLevel="2" x14ac:dyDescent="0.25">
      <c r="A63" s="11" t="s">
        <v>61</v>
      </c>
      <c r="B63" s="23" t="s">
        <v>86</v>
      </c>
      <c r="C63" s="24" t="s">
        <v>54</v>
      </c>
      <c r="D63" s="26">
        <v>2657234.9211799996</v>
      </c>
      <c r="E63" s="26">
        <v>440723.19805000001</v>
      </c>
      <c r="F63" s="26">
        <v>2420102.1970500001</v>
      </c>
      <c r="G63" s="72">
        <v>439076.34328999999</v>
      </c>
      <c r="H63" s="25">
        <f t="shared" si="5"/>
        <v>-1646.8547600000165</v>
      </c>
      <c r="I63" s="27">
        <f t="shared" si="1"/>
        <v>99.626329004852337</v>
      </c>
    </row>
    <row r="64" spans="1:9" ht="24" outlineLevel="2" x14ac:dyDescent="0.25">
      <c r="A64" s="11" t="s">
        <v>63</v>
      </c>
      <c r="B64" s="23" t="s">
        <v>141</v>
      </c>
      <c r="C64" s="24" t="s">
        <v>55</v>
      </c>
      <c r="D64" s="26">
        <v>2657058.3056600001</v>
      </c>
      <c r="E64" s="26">
        <v>422295.01211000001</v>
      </c>
      <c r="F64" s="26">
        <v>2387670.7510600002</v>
      </c>
      <c r="G64" s="72">
        <v>408465.41759000003</v>
      </c>
      <c r="H64" s="25">
        <f t="shared" si="5"/>
        <v>-13829.594519999984</v>
      </c>
      <c r="I64" s="27">
        <f t="shared" si="1"/>
        <v>96.725134296306194</v>
      </c>
    </row>
    <row r="65" spans="1:10" ht="24" outlineLevel="2" x14ac:dyDescent="0.25">
      <c r="A65" s="11" t="s">
        <v>64</v>
      </c>
      <c r="B65" s="28" t="s">
        <v>114</v>
      </c>
      <c r="C65" s="29" t="s">
        <v>56</v>
      </c>
      <c r="D65" s="31">
        <v>0</v>
      </c>
      <c r="E65" s="31">
        <v>0</v>
      </c>
      <c r="F65" s="31">
        <v>3429.3290000000002</v>
      </c>
      <c r="G65" s="22">
        <v>3429.3290000000002</v>
      </c>
      <c r="H65" s="30">
        <f t="shared" si="5"/>
        <v>3429.3290000000002</v>
      </c>
      <c r="I65" s="32" t="s">
        <v>168</v>
      </c>
    </row>
    <row r="66" spans="1:10" ht="63.75" customHeight="1" outlineLevel="2" x14ac:dyDescent="0.25">
      <c r="A66" s="11" t="s">
        <v>65</v>
      </c>
      <c r="B66" s="28" t="s">
        <v>115</v>
      </c>
      <c r="C66" s="29" t="s">
        <v>57</v>
      </c>
      <c r="D66" s="31">
        <v>444736</v>
      </c>
      <c r="E66" s="31">
        <v>111184</v>
      </c>
      <c r="F66" s="31">
        <v>445876</v>
      </c>
      <c r="G66" s="22">
        <v>111469</v>
      </c>
      <c r="H66" s="30">
        <f t="shared" si="5"/>
        <v>285</v>
      </c>
      <c r="I66" s="32">
        <f t="shared" ref="I66:I92" si="7">G66/E66*100</f>
        <v>100.25633184630883</v>
      </c>
    </row>
    <row r="67" spans="1:10" ht="24" outlineLevel="2" x14ac:dyDescent="0.25">
      <c r="A67" s="11" t="s">
        <v>66</v>
      </c>
      <c r="B67" s="28" t="s">
        <v>117</v>
      </c>
      <c r="C67" s="29" t="s">
        <v>154</v>
      </c>
      <c r="D67" s="31">
        <v>0</v>
      </c>
      <c r="E67" s="31">
        <v>0</v>
      </c>
      <c r="F67" s="31">
        <v>120186.50878</v>
      </c>
      <c r="G67" s="22">
        <v>0</v>
      </c>
      <c r="H67" s="30">
        <f t="shared" si="5"/>
        <v>0</v>
      </c>
      <c r="I67" s="32" t="s">
        <v>168</v>
      </c>
    </row>
    <row r="68" spans="1:10" ht="60" outlineLevel="2" x14ac:dyDescent="0.25">
      <c r="A68" s="11" t="s">
        <v>69</v>
      </c>
      <c r="B68" s="28" t="s">
        <v>163</v>
      </c>
      <c r="C68" s="29" t="s">
        <v>155</v>
      </c>
      <c r="D68" s="31">
        <v>52471.401279999998</v>
      </c>
      <c r="E68" s="31">
        <v>0</v>
      </c>
      <c r="F68" s="31">
        <v>74677.279060000001</v>
      </c>
      <c r="G68" s="22">
        <v>0</v>
      </c>
      <c r="H68" s="30">
        <f t="shared" si="5"/>
        <v>0</v>
      </c>
      <c r="I68" s="32" t="s">
        <v>168</v>
      </c>
    </row>
    <row r="69" spans="1:10" ht="36" outlineLevel="2" x14ac:dyDescent="0.25">
      <c r="A69" s="11" t="s">
        <v>70</v>
      </c>
      <c r="B69" s="28" t="s">
        <v>164</v>
      </c>
      <c r="C69" s="29" t="s">
        <v>156</v>
      </c>
      <c r="D69" s="31">
        <v>1117.0579599999999</v>
      </c>
      <c r="E69" s="31">
        <v>0</v>
      </c>
      <c r="F69" s="31">
        <v>0</v>
      </c>
      <c r="G69" s="31">
        <v>0</v>
      </c>
      <c r="H69" s="30">
        <f t="shared" ref="H69:H71" si="8">G69-E69</f>
        <v>0</v>
      </c>
      <c r="I69" s="32" t="s">
        <v>168</v>
      </c>
    </row>
    <row r="70" spans="1:10" ht="48" outlineLevel="2" x14ac:dyDescent="0.25">
      <c r="A70" s="11" t="s">
        <v>71</v>
      </c>
      <c r="B70" s="28" t="s">
        <v>165</v>
      </c>
      <c r="C70" s="29" t="s">
        <v>157</v>
      </c>
      <c r="D70" s="31">
        <v>176266.55300000001</v>
      </c>
      <c r="E70" s="31">
        <v>2705.07195</v>
      </c>
      <c r="F70" s="31">
        <v>181395.10198000001</v>
      </c>
      <c r="G70" s="22">
        <v>0</v>
      </c>
      <c r="H70" s="30">
        <f t="shared" si="8"/>
        <v>-2705.07195</v>
      </c>
      <c r="I70" s="32">
        <f t="shared" si="7"/>
        <v>0</v>
      </c>
    </row>
    <row r="71" spans="1:10" ht="36" outlineLevel="2" x14ac:dyDescent="0.25">
      <c r="A71" s="11"/>
      <c r="B71" s="28" t="s">
        <v>166</v>
      </c>
      <c r="C71" s="29" t="s">
        <v>158</v>
      </c>
      <c r="D71" s="31">
        <v>2590.15</v>
      </c>
      <c r="E71" s="31">
        <v>0</v>
      </c>
      <c r="F71" s="31">
        <v>620</v>
      </c>
      <c r="G71" s="22">
        <v>0</v>
      </c>
      <c r="H71" s="30">
        <f t="shared" si="8"/>
        <v>0</v>
      </c>
      <c r="I71" s="32" t="s">
        <v>168</v>
      </c>
    </row>
    <row r="72" spans="1:10" ht="36" outlineLevel="2" x14ac:dyDescent="0.25">
      <c r="A72" s="11" t="s">
        <v>73</v>
      </c>
      <c r="B72" s="48" t="s">
        <v>190</v>
      </c>
      <c r="C72" s="47" t="s">
        <v>203</v>
      </c>
      <c r="D72" s="31">
        <v>0</v>
      </c>
      <c r="E72" s="31">
        <v>0</v>
      </c>
      <c r="F72" s="31">
        <v>49558.5</v>
      </c>
      <c r="G72" s="22">
        <v>1660</v>
      </c>
      <c r="H72" s="30">
        <f t="shared" ref="H72" si="9">G72-E72</f>
        <v>1660</v>
      </c>
      <c r="I72" s="32" t="s">
        <v>168</v>
      </c>
    </row>
    <row r="73" spans="1:10" s="5" customFormat="1" ht="36" outlineLevel="1" x14ac:dyDescent="0.25">
      <c r="A73" s="10" t="s">
        <v>74</v>
      </c>
      <c r="B73" s="28" t="s">
        <v>116</v>
      </c>
      <c r="C73" s="29" t="s">
        <v>62</v>
      </c>
      <c r="D73" s="31">
        <v>721396.2</v>
      </c>
      <c r="E73" s="31">
        <v>0</v>
      </c>
      <c r="F73" s="31">
        <v>0</v>
      </c>
      <c r="G73" s="31">
        <v>0</v>
      </c>
      <c r="H73" s="30">
        <f t="shared" ref="H73:H98" si="10">G73-E73</f>
        <v>0</v>
      </c>
      <c r="I73" s="32" t="s">
        <v>168</v>
      </c>
      <c r="J73" s="3"/>
    </row>
    <row r="74" spans="1:10" ht="48" outlineLevel="2" x14ac:dyDescent="0.25">
      <c r="A74" s="11" t="s">
        <v>77</v>
      </c>
      <c r="B74" s="28" t="s">
        <v>191</v>
      </c>
      <c r="C74" s="29" t="s">
        <v>63</v>
      </c>
      <c r="D74" s="31">
        <v>0</v>
      </c>
      <c r="E74" s="31">
        <v>0</v>
      </c>
      <c r="F74" s="31">
        <v>750.82330000000002</v>
      </c>
      <c r="G74" s="31">
        <v>0</v>
      </c>
      <c r="H74" s="30">
        <f t="shared" si="10"/>
        <v>0</v>
      </c>
      <c r="I74" s="32" t="s">
        <v>168</v>
      </c>
      <c r="J74" s="5"/>
    </row>
    <row r="75" spans="1:10" s="5" customFormat="1" outlineLevel="1" x14ac:dyDescent="0.25">
      <c r="A75" s="10" t="s">
        <v>78</v>
      </c>
      <c r="B75" s="28" t="s">
        <v>118</v>
      </c>
      <c r="C75" s="29" t="s">
        <v>65</v>
      </c>
      <c r="D75" s="31">
        <v>107887.39492000001</v>
      </c>
      <c r="E75" s="31">
        <v>13153.534720000001</v>
      </c>
      <c r="F75" s="31">
        <v>92210.746849999996</v>
      </c>
      <c r="G75" s="22">
        <v>15373.18066</v>
      </c>
      <c r="H75" s="30">
        <f t="shared" si="10"/>
        <v>2219.6459399999985</v>
      </c>
      <c r="I75" s="32">
        <f t="shared" si="7"/>
        <v>116.8749008327398</v>
      </c>
      <c r="J75" s="3"/>
    </row>
    <row r="76" spans="1:10" ht="24" outlineLevel="2" x14ac:dyDescent="0.25">
      <c r="A76" s="11" t="s">
        <v>79</v>
      </c>
      <c r="B76" s="28" t="s">
        <v>119</v>
      </c>
      <c r="C76" s="29" t="s">
        <v>66</v>
      </c>
      <c r="D76" s="31">
        <v>65519.356500000002</v>
      </c>
      <c r="E76" s="22">
        <v>18017.008519999999</v>
      </c>
      <c r="F76" s="31">
        <v>59922.824000000001</v>
      </c>
      <c r="G76" s="22">
        <v>10289.125959999999</v>
      </c>
      <c r="H76" s="30">
        <f t="shared" si="10"/>
        <v>-7727.88256</v>
      </c>
      <c r="I76" s="32">
        <f t="shared" si="7"/>
        <v>57.107848667432393</v>
      </c>
      <c r="J76" s="5"/>
    </row>
    <row r="77" spans="1:10" s="5" customFormat="1" ht="36" outlineLevel="1" x14ac:dyDescent="0.25">
      <c r="A77" s="10" t="s">
        <v>80</v>
      </c>
      <c r="B77" s="28" t="s">
        <v>120</v>
      </c>
      <c r="C77" s="29" t="s">
        <v>67</v>
      </c>
      <c r="D77" s="31">
        <v>35583.599999999999</v>
      </c>
      <c r="E77" s="31">
        <v>6366.3418200000006</v>
      </c>
      <c r="F77" s="31">
        <v>30392.5</v>
      </c>
      <c r="G77" s="22">
        <v>6847.7783300000001</v>
      </c>
      <c r="H77" s="30">
        <f t="shared" si="10"/>
        <v>481.43650999999954</v>
      </c>
      <c r="I77" s="32">
        <f t="shared" si="7"/>
        <v>107.56221584721632</v>
      </c>
      <c r="J77" s="3"/>
    </row>
    <row r="78" spans="1:10" ht="48" outlineLevel="2" x14ac:dyDescent="0.25">
      <c r="A78" s="11" t="s">
        <v>81</v>
      </c>
      <c r="B78" s="28" t="s">
        <v>121</v>
      </c>
      <c r="C78" s="29" t="s">
        <v>68</v>
      </c>
      <c r="D78" s="31">
        <v>24474.3</v>
      </c>
      <c r="E78" s="31">
        <v>4614.4331099999999</v>
      </c>
      <c r="F78" s="31">
        <v>24474.3</v>
      </c>
      <c r="G78" s="22">
        <v>4403.5477899999996</v>
      </c>
      <c r="H78" s="30">
        <f t="shared" si="10"/>
        <v>-210.88532000000032</v>
      </c>
      <c r="I78" s="32">
        <f t="shared" si="7"/>
        <v>95.429875892165654</v>
      </c>
      <c r="J78" s="5"/>
    </row>
    <row r="79" spans="1:10" ht="48" x14ac:dyDescent="0.25">
      <c r="A79" s="12" t="s">
        <v>82</v>
      </c>
      <c r="B79" s="28" t="s">
        <v>122</v>
      </c>
      <c r="C79" s="29" t="s">
        <v>69</v>
      </c>
      <c r="D79" s="31">
        <v>9751.4</v>
      </c>
      <c r="E79" s="31">
        <v>0</v>
      </c>
      <c r="F79" s="31">
        <v>4943.8</v>
      </c>
      <c r="G79" s="22">
        <v>0</v>
      </c>
      <c r="H79" s="30">
        <f t="shared" si="10"/>
        <v>0</v>
      </c>
      <c r="I79" s="32" t="s">
        <v>168</v>
      </c>
    </row>
    <row r="80" spans="1:10" ht="36" x14ac:dyDescent="0.25">
      <c r="A80" s="1"/>
      <c r="B80" s="28" t="s">
        <v>123</v>
      </c>
      <c r="C80" s="29" t="s">
        <v>70</v>
      </c>
      <c r="D80" s="31">
        <v>11.32</v>
      </c>
      <c r="E80" s="31">
        <v>0</v>
      </c>
      <c r="F80" s="31">
        <v>5.3990900000000002</v>
      </c>
      <c r="G80" s="22">
        <v>0</v>
      </c>
      <c r="H80" s="30">
        <f t="shared" si="10"/>
        <v>0</v>
      </c>
      <c r="I80" s="32" t="s">
        <v>168</v>
      </c>
      <c r="J80" s="5"/>
    </row>
    <row r="81" spans="1:9" ht="24" x14ac:dyDescent="0.25">
      <c r="A81" s="2"/>
      <c r="B81" s="28" t="s">
        <v>167</v>
      </c>
      <c r="C81" s="29" t="s">
        <v>159</v>
      </c>
      <c r="D81" s="31">
        <v>1101</v>
      </c>
      <c r="E81" s="31">
        <v>0</v>
      </c>
      <c r="F81" s="31">
        <v>904.66800000000001</v>
      </c>
      <c r="G81" s="22">
        <v>0</v>
      </c>
      <c r="H81" s="30">
        <f t="shared" si="10"/>
        <v>0</v>
      </c>
      <c r="I81" s="32" t="s">
        <v>168</v>
      </c>
    </row>
    <row r="82" spans="1:9" ht="24" x14ac:dyDescent="0.25">
      <c r="A82" s="13"/>
      <c r="B82" s="28" t="s">
        <v>124</v>
      </c>
      <c r="C82" s="29" t="s">
        <v>71</v>
      </c>
      <c r="D82" s="31">
        <v>3655.9720000000002</v>
      </c>
      <c r="E82" s="31">
        <v>787.26098999999999</v>
      </c>
      <c r="F82" s="31">
        <v>2765.3589999999999</v>
      </c>
      <c r="G82" s="22">
        <v>683.10784999999998</v>
      </c>
      <c r="H82" s="30">
        <f t="shared" si="10"/>
        <v>-104.15314000000001</v>
      </c>
      <c r="I82" s="32">
        <f t="shared" si="7"/>
        <v>86.770189133847467</v>
      </c>
    </row>
    <row r="83" spans="1:9" x14ac:dyDescent="0.25">
      <c r="A83" s="13"/>
      <c r="B83" s="28" t="s">
        <v>125</v>
      </c>
      <c r="C83" s="29" t="s">
        <v>72</v>
      </c>
      <c r="D83" s="31">
        <v>1010496.6</v>
      </c>
      <c r="E83" s="31">
        <v>265500</v>
      </c>
      <c r="F83" s="31">
        <v>1086963.6000000001</v>
      </c>
      <c r="G83" s="22">
        <v>240000</v>
      </c>
      <c r="H83" s="30">
        <f t="shared" si="10"/>
        <v>-25500</v>
      </c>
      <c r="I83" s="32">
        <f t="shared" si="7"/>
        <v>90.395480225988706</v>
      </c>
    </row>
    <row r="84" spans="1:9" ht="48" x14ac:dyDescent="0.25">
      <c r="A84" s="13"/>
      <c r="B84" s="28" t="s">
        <v>192</v>
      </c>
      <c r="C84" s="47" t="s">
        <v>204</v>
      </c>
      <c r="D84" s="31">
        <v>0</v>
      </c>
      <c r="E84" s="31">
        <v>0</v>
      </c>
      <c r="F84" s="31">
        <v>52465.392</v>
      </c>
      <c r="G84" s="22">
        <v>13116.348</v>
      </c>
      <c r="H84" s="30">
        <f t="shared" ref="H84:H91" si="11">G84-E84</f>
        <v>13116.348</v>
      </c>
      <c r="I84" s="32" t="s">
        <v>168</v>
      </c>
    </row>
    <row r="85" spans="1:9" ht="48" x14ac:dyDescent="0.25">
      <c r="A85" s="13"/>
      <c r="B85" s="28" t="s">
        <v>193</v>
      </c>
      <c r="C85" s="47" t="s">
        <v>205</v>
      </c>
      <c r="D85" s="31">
        <v>0</v>
      </c>
      <c r="E85" s="31">
        <v>0</v>
      </c>
      <c r="F85" s="31">
        <v>113030</v>
      </c>
      <c r="G85" s="22">
        <v>0</v>
      </c>
      <c r="H85" s="30">
        <f t="shared" si="11"/>
        <v>0</v>
      </c>
      <c r="I85" s="32" t="s">
        <v>168</v>
      </c>
    </row>
    <row r="86" spans="1:9" ht="24" x14ac:dyDescent="0.25">
      <c r="A86" s="13"/>
      <c r="B86" s="28" t="s">
        <v>194</v>
      </c>
      <c r="C86" s="47" t="s">
        <v>206</v>
      </c>
      <c r="D86" s="31">
        <v>0</v>
      </c>
      <c r="E86" s="31">
        <v>0</v>
      </c>
      <c r="F86" s="31">
        <v>10000</v>
      </c>
      <c r="G86" s="22">
        <v>0</v>
      </c>
      <c r="H86" s="30">
        <f t="shared" si="11"/>
        <v>0</v>
      </c>
      <c r="I86" s="32" t="s">
        <v>168</v>
      </c>
    </row>
    <row r="87" spans="1:9" ht="36" x14ac:dyDescent="0.25">
      <c r="A87" s="13"/>
      <c r="B87" s="28" t="s">
        <v>195</v>
      </c>
      <c r="C87" s="47" t="s">
        <v>207</v>
      </c>
      <c r="D87" s="31">
        <v>0</v>
      </c>
      <c r="E87" s="31">
        <v>0</v>
      </c>
      <c r="F87" s="31">
        <v>32014.62</v>
      </c>
      <c r="G87" s="22">
        <v>0</v>
      </c>
      <c r="H87" s="30">
        <f t="shared" si="11"/>
        <v>0</v>
      </c>
      <c r="I87" s="32" t="s">
        <v>168</v>
      </c>
    </row>
    <row r="88" spans="1:9" ht="24" hidden="1" x14ac:dyDescent="0.25">
      <c r="A88" s="13"/>
      <c r="B88" s="28" t="s">
        <v>126</v>
      </c>
      <c r="C88" s="29" t="s">
        <v>73</v>
      </c>
      <c r="D88" s="31">
        <v>0</v>
      </c>
      <c r="E88" s="31">
        <v>0</v>
      </c>
      <c r="F88" s="31">
        <v>1194</v>
      </c>
      <c r="G88" s="37">
        <v>0</v>
      </c>
      <c r="H88" s="30">
        <f t="shared" si="11"/>
        <v>0</v>
      </c>
      <c r="I88" s="32" t="e">
        <f t="shared" si="7"/>
        <v>#DIV/0!</v>
      </c>
    </row>
    <row r="89" spans="1:9" ht="24" hidden="1" x14ac:dyDescent="0.25">
      <c r="A89" s="13"/>
      <c r="B89" s="23" t="s">
        <v>142</v>
      </c>
      <c r="C89" s="24" t="s">
        <v>74</v>
      </c>
      <c r="D89" s="26">
        <v>0</v>
      </c>
      <c r="E89" s="26">
        <v>0</v>
      </c>
      <c r="F89" s="26">
        <v>0</v>
      </c>
      <c r="G89" s="36">
        <v>0</v>
      </c>
      <c r="H89" s="30">
        <f t="shared" si="11"/>
        <v>0</v>
      </c>
      <c r="I89" s="32" t="e">
        <f t="shared" si="7"/>
        <v>#DIV/0!</v>
      </c>
    </row>
    <row r="90" spans="1:9" ht="24" hidden="1" x14ac:dyDescent="0.25">
      <c r="A90" s="13"/>
      <c r="B90" s="28" t="s">
        <v>127</v>
      </c>
      <c r="C90" s="29" t="s">
        <v>75</v>
      </c>
      <c r="D90" s="31">
        <v>0</v>
      </c>
      <c r="E90" s="31">
        <v>0</v>
      </c>
      <c r="F90" s="31">
        <v>0</v>
      </c>
      <c r="G90" s="37">
        <v>0</v>
      </c>
      <c r="H90" s="30">
        <f t="shared" si="11"/>
        <v>0</v>
      </c>
      <c r="I90" s="32" t="e">
        <f t="shared" si="7"/>
        <v>#DIV/0!</v>
      </c>
    </row>
    <row r="91" spans="1:9" hidden="1" x14ac:dyDescent="0.25">
      <c r="A91" s="13"/>
      <c r="B91" s="23" t="s">
        <v>143</v>
      </c>
      <c r="C91" s="24" t="s">
        <v>76</v>
      </c>
      <c r="D91" s="26">
        <v>0</v>
      </c>
      <c r="E91" s="26">
        <v>0</v>
      </c>
      <c r="F91" s="26">
        <v>0</v>
      </c>
      <c r="G91" s="36">
        <v>0</v>
      </c>
      <c r="H91" s="30">
        <f t="shared" si="11"/>
        <v>0</v>
      </c>
      <c r="I91" s="32" t="e">
        <f t="shared" si="7"/>
        <v>#DIV/0!</v>
      </c>
    </row>
    <row r="92" spans="1:9" x14ac:dyDescent="0.25">
      <c r="A92" s="13"/>
      <c r="B92" s="28" t="s">
        <v>128</v>
      </c>
      <c r="C92" s="29" t="s">
        <v>77</v>
      </c>
      <c r="D92" s="31">
        <v>0</v>
      </c>
      <c r="E92" s="31">
        <v>0</v>
      </c>
      <c r="F92" s="31">
        <v>0</v>
      </c>
      <c r="G92" s="31">
        <v>0</v>
      </c>
      <c r="H92" s="30">
        <f t="shared" si="10"/>
        <v>0</v>
      </c>
      <c r="I92" s="32" t="s">
        <v>168</v>
      </c>
    </row>
    <row r="93" spans="1:9" ht="60" x14ac:dyDescent="0.25">
      <c r="A93" s="13"/>
      <c r="B93" s="23" t="s">
        <v>199</v>
      </c>
      <c r="C93" s="24" t="s">
        <v>78</v>
      </c>
      <c r="D93" s="26">
        <v>176.61552</v>
      </c>
      <c r="E93" s="26">
        <v>18717.753829999998</v>
      </c>
      <c r="F93" s="26">
        <v>32431.44599</v>
      </c>
      <c r="G93" s="72">
        <v>32467.894</v>
      </c>
      <c r="H93" s="25">
        <f t="shared" si="10"/>
        <v>13750.140170000002</v>
      </c>
      <c r="I93" s="27">
        <f t="shared" ref="I75:I98" si="12">G93/E93*100</f>
        <v>173.46041781980205</v>
      </c>
    </row>
    <row r="94" spans="1:9" ht="24" x14ac:dyDescent="0.25">
      <c r="A94" s="13"/>
      <c r="B94" s="28" t="s">
        <v>129</v>
      </c>
      <c r="C94" s="29" t="s">
        <v>79</v>
      </c>
      <c r="D94" s="31">
        <v>176.61552</v>
      </c>
      <c r="E94" s="31">
        <v>18717.753829999998</v>
      </c>
      <c r="F94" s="31">
        <v>32431.44599</v>
      </c>
      <c r="G94" s="22">
        <v>32345.045249999999</v>
      </c>
      <c r="H94" s="30">
        <f t="shared" si="10"/>
        <v>13627.291420000001</v>
      </c>
      <c r="I94" s="32">
        <f t="shared" si="12"/>
        <v>172.80409574656747</v>
      </c>
    </row>
    <row r="95" spans="1:9" ht="25.5" x14ac:dyDescent="0.25">
      <c r="A95" s="13"/>
      <c r="B95" s="70" t="s">
        <v>211</v>
      </c>
      <c r="C95" s="71" t="s">
        <v>212</v>
      </c>
      <c r="D95" s="31"/>
      <c r="E95" s="31"/>
      <c r="F95" s="31">
        <v>0</v>
      </c>
      <c r="G95" s="22">
        <v>122.84875</v>
      </c>
      <c r="H95" s="30">
        <f t="shared" ref="H95" si="13">G95-E95</f>
        <v>122.84875</v>
      </c>
      <c r="I95" s="32" t="s">
        <v>168</v>
      </c>
    </row>
    <row r="96" spans="1:9" ht="36" x14ac:dyDescent="0.25">
      <c r="A96" s="13"/>
      <c r="B96" s="23" t="s">
        <v>144</v>
      </c>
      <c r="C96" s="24" t="s">
        <v>80</v>
      </c>
      <c r="D96" s="26">
        <v>0</v>
      </c>
      <c r="E96" s="26">
        <v>-289.56789000000003</v>
      </c>
      <c r="F96" s="26">
        <v>0</v>
      </c>
      <c r="G96" s="72">
        <v>-1856.9683</v>
      </c>
      <c r="H96" s="25">
        <f t="shared" si="10"/>
        <v>-1567.40041</v>
      </c>
      <c r="I96" s="27">
        <f t="shared" si="12"/>
        <v>641.28943993064968</v>
      </c>
    </row>
    <row r="97" spans="2:9" ht="36" x14ac:dyDescent="0.25">
      <c r="B97" s="20" t="s">
        <v>170</v>
      </c>
      <c r="C97" s="21" t="s">
        <v>171</v>
      </c>
      <c r="D97" s="31">
        <v>0</v>
      </c>
      <c r="E97" s="22">
        <v>-31.557839999999999</v>
      </c>
      <c r="F97" s="31">
        <v>0</v>
      </c>
      <c r="G97" s="22">
        <v>-26.29138</v>
      </c>
      <c r="H97" s="30">
        <f t="shared" si="10"/>
        <v>5.2664599999999986</v>
      </c>
      <c r="I97" s="32" t="s">
        <v>168</v>
      </c>
    </row>
    <row r="98" spans="2:9" ht="36" x14ac:dyDescent="0.25">
      <c r="B98" s="28" t="s">
        <v>130</v>
      </c>
      <c r="C98" s="29" t="s">
        <v>81</v>
      </c>
      <c r="D98" s="31">
        <v>0</v>
      </c>
      <c r="E98" s="31">
        <v>-258.01002999999997</v>
      </c>
      <c r="F98" s="31">
        <v>0</v>
      </c>
      <c r="G98" s="22">
        <v>-1830.6769200000001</v>
      </c>
      <c r="H98" s="30">
        <f t="shared" si="10"/>
        <v>-1572.6668900000002</v>
      </c>
      <c r="I98" s="32">
        <f t="shared" si="12"/>
        <v>709.53711373158649</v>
      </c>
    </row>
    <row r="99" spans="2:9" x14ac:dyDescent="0.25">
      <c r="B99" s="33"/>
      <c r="C99" s="33"/>
      <c r="D99" s="34">
        <v>3879771.8591799997</v>
      </c>
      <c r="E99" s="35">
        <v>677881.12604</v>
      </c>
      <c r="F99" s="34">
        <v>3672730.4140499998</v>
      </c>
      <c r="G99" s="35">
        <v>691847.01587</v>
      </c>
      <c r="H99" s="15">
        <f>G99-E99</f>
        <v>13965.88983</v>
      </c>
      <c r="I99" s="16">
        <f>G99/E99*100</f>
        <v>102.06022697690153</v>
      </c>
    </row>
    <row r="100" spans="2:9" x14ac:dyDescent="0.25">
      <c r="B100" s="1"/>
      <c r="C100" s="1"/>
      <c r="D100" s="7"/>
      <c r="E100" s="7"/>
      <c r="F100" s="50"/>
      <c r="G100" s="38"/>
      <c r="H100" s="7"/>
      <c r="I100" s="17"/>
    </row>
    <row r="101" spans="2:9" x14ac:dyDescent="0.25">
      <c r="B101" s="6"/>
      <c r="C101" s="6"/>
      <c r="D101" s="6"/>
      <c r="E101" s="6"/>
      <c r="F101" s="51"/>
      <c r="G101" s="39"/>
      <c r="H101" s="8"/>
    </row>
    <row r="103" spans="2:9" x14ac:dyDescent="0.25">
      <c r="F103" s="52"/>
    </row>
  </sheetData>
  <mergeCells count="10">
    <mergeCell ref="A1:I1"/>
    <mergeCell ref="A2:I2"/>
    <mergeCell ref="A3:I3"/>
    <mergeCell ref="A4:I4"/>
    <mergeCell ref="H5:I5"/>
    <mergeCell ref="A5:A6"/>
    <mergeCell ref="B5:B6"/>
    <mergeCell ref="C5:C6"/>
    <mergeCell ref="D5:E5"/>
    <mergeCell ref="F5:G5"/>
  </mergeCells>
  <pageMargins left="0.39374999999999999" right="0.39374999999999999" top="0.59027779999999996" bottom="0.59027779999999996" header="0.39374999999999999" footer="0.39374999999999999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03.2019&lt;/string&gt;&#10;  &lt;/DateInfo&gt;&#10;  &lt;Code&gt;AB6B85CBD1544DA2A1E2A0C7ED54FA&lt;/Code&gt;&#10;  &lt;ObjectCode&gt;SQUERY_INFO_ISP_INC&lt;/ObjectCode&gt;&#10;  &lt;DocName&gt;Анализ исполнения бюджета по доходам&lt;/DocName&gt;&#10;  &lt;VariantName&gt;Анализ исполнения бюджета по доходам&lt;/VariantName&gt;&#10;  &lt;VariantLink&gt;16698809&lt;/VariantLink&gt;&#10;  &lt;SvodReportLink xsi:nil=&quot;true&quot; /&gt;&#10;  &lt;ReportLink&gt;2342508&lt;/ReportLink&gt;&#10;  &lt;Note&gt;01.01.2019 - 31.03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3EF37-4C41-4431-8C9E-61CEE31EF4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SHKODA\Шкода ЕА</dc:creator>
  <cp:lastModifiedBy>Агаркова</cp:lastModifiedBy>
  <cp:lastPrinted>2020-04-08T19:57:59Z</cp:lastPrinted>
  <dcterms:created xsi:type="dcterms:W3CDTF">2019-04-08T09:24:58Z</dcterms:created>
  <dcterms:modified xsi:type="dcterms:W3CDTF">2021-04-02T12:55:18Z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исполнения бюджета по доходам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19.1.14.4010</vt:lpwstr>
  </property>
  <property fmtid="{D5CDD505-2E9C-101B-9397-08002B2CF9AE}" pid="5" name="Версия базы">
    <vt:lpwstr>19.1.1524.3284430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Budjet_2019</vt:lpwstr>
  </property>
  <property fmtid="{D5CDD505-2E9C-101B-9397-08002B2CF9AE}" pid="9" name="Пользователь">
    <vt:lpwstr>shkoda</vt:lpwstr>
  </property>
  <property fmtid="{D5CDD505-2E9C-101B-9397-08002B2CF9AE}" pid="10" name="Шаблон">
    <vt:lpwstr>SQR_INFO_ISP_BUDG_INC.XLT</vt:lpwstr>
  </property>
  <property fmtid="{D5CDD505-2E9C-101B-9397-08002B2CF9AE}" pid="11" name="Имя варианта">
    <vt:lpwstr>Анализ исполнения бюджета по доходам</vt:lpwstr>
  </property>
  <property fmtid="{D5CDD505-2E9C-101B-9397-08002B2CF9AE}" pid="12" name="Код отчета">
    <vt:lpwstr>SYS_2454043_1XP0JW3F1</vt:lpwstr>
  </property>
  <property fmtid="{D5CDD505-2E9C-101B-9397-08002B2CF9AE}" pid="13" name="Локальная база">
    <vt:lpwstr>не используется</vt:lpwstr>
  </property>
</Properties>
</file>